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4"/>
  </bookViews>
  <sheets>
    <sheet name="Baseline" sheetId="1" r:id="rId1"/>
    <sheet name="Rev A" sheetId="2" r:id="rId2"/>
    <sheet name="REV B" sheetId="3" r:id="rId3"/>
    <sheet name="REV C" sheetId="5" r:id="rId4"/>
    <sheet name="TBDB" sheetId="4" r:id="rId5"/>
  </sheets>
  <definedNames>
    <definedName name="_xlnm.Print_Area" localSheetId="0">Baseline!$A$1:$I$55</definedName>
    <definedName name="_xlnm.Print_Area" localSheetId="1">'Rev A'!$A$1:$I$56</definedName>
    <definedName name="_xlnm.Print_Area" localSheetId="2">'REV B'!$A$1:$H$54</definedName>
    <definedName name="_xlnm.Print_Area" localSheetId="3">'REV C'!$A$1:$H$54</definedName>
  </definedNames>
  <calcPr calcId="152511"/>
</workbook>
</file>

<file path=xl/calcChain.xml><?xml version="1.0" encoding="utf-8"?>
<calcChain xmlns="http://schemas.openxmlformats.org/spreadsheetml/2006/main">
  <c r="G53" i="5" l="1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F46" i="4" l="1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3" i="4"/>
  <c r="F2" i="4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H55" i="2" l="1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12" i="1"/>
  <c r="H14" i="1"/>
  <c r="H49" i="1"/>
  <c r="H31" i="1"/>
  <c r="H22" i="1"/>
  <c r="H18" i="1"/>
  <c r="H25" i="1"/>
  <c r="H53" i="1"/>
  <c r="H48" i="1"/>
  <c r="H17" i="1"/>
  <c r="H36" i="1"/>
  <c r="H16" i="1"/>
  <c r="H35" i="1"/>
  <c r="H39" i="1"/>
  <c r="H13" i="1"/>
  <c r="H42" i="1"/>
  <c r="H55" i="1"/>
  <c r="H41" i="1"/>
  <c r="H15" i="1"/>
  <c r="H10" i="1"/>
  <c r="H50" i="1"/>
  <c r="H26" i="1"/>
  <c r="H29" i="1"/>
  <c r="H51" i="1"/>
  <c r="H21" i="1"/>
  <c r="H30" i="1"/>
  <c r="H32" i="1"/>
  <c r="H54" i="1"/>
  <c r="H20" i="1"/>
  <c r="H44" i="1"/>
  <c r="H38" i="1"/>
  <c r="H23" i="1"/>
  <c r="H52" i="1"/>
  <c r="H43" i="1"/>
  <c r="H47" i="1"/>
  <c r="H45" i="1"/>
  <c r="H46" i="1"/>
  <c r="H11" i="1"/>
  <c r="H24" i="1"/>
  <c r="H28" i="1"/>
  <c r="H27" i="1"/>
  <c r="H40" i="1"/>
  <c r="H33" i="1"/>
  <c r="H34" i="1"/>
  <c r="H37" i="1"/>
  <c r="H19" i="1"/>
</calcChain>
</file>

<file path=xl/sharedStrings.xml><?xml version="1.0" encoding="utf-8"?>
<sst xmlns="http://schemas.openxmlformats.org/spreadsheetml/2006/main" count="1137" uniqueCount="202">
  <si>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</si>
  <si>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</si>
  <si>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</si>
  <si>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</si>
  <si>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</si>
  <si>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</si>
  <si>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</si>
  <si>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</si>
  <si>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</si>
  <si>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</si>
  <si>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</si>
  <si>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</si>
  <si>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</si>
  <si>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</si>
  <si>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</si>
  <si>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</si>
  <si>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</si>
  <si>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</si>
  <si>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</si>
  <si>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</si>
  <si>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</si>
  <si>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</si>
  <si>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</si>
  <si>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</si>
  <si>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1</t>
  </si>
  <si>
    <t>2</t>
  </si>
  <si>
    <t>4</t>
  </si>
  <si>
    <t>O-RING</t>
  </si>
  <si>
    <t>RING,BACKUP</t>
  </si>
  <si>
    <t>5331005822133</t>
  </si>
  <si>
    <t>MS28775-011</t>
  </si>
  <si>
    <t>NUT</t>
  </si>
  <si>
    <t>SEAL</t>
  </si>
  <si>
    <t>5331001661076</t>
  </si>
  <si>
    <t>NAS1594-120</t>
  </si>
  <si>
    <t>PACKING</t>
  </si>
  <si>
    <t>BAG</t>
  </si>
  <si>
    <t>5331001661086</t>
  </si>
  <si>
    <t>M83248/2-014</t>
  </si>
  <si>
    <t>5331005285236</t>
  </si>
  <si>
    <t>M83248/2-016</t>
  </si>
  <si>
    <t>5331001661079</t>
  </si>
  <si>
    <t>M83248/2-010</t>
  </si>
  <si>
    <t>5305008198403</t>
  </si>
  <si>
    <t>NAS1081-04B4</t>
  </si>
  <si>
    <t>SETSCREW</t>
  </si>
  <si>
    <t>3</t>
  </si>
  <si>
    <t>5330001554788</t>
  </si>
  <si>
    <t>MS28774-005</t>
  </si>
  <si>
    <t>5331006311346</t>
  </si>
  <si>
    <t>MS28775-005</t>
  </si>
  <si>
    <t>5310006809303</t>
  </si>
  <si>
    <t>NAS679A04W</t>
  </si>
  <si>
    <t>5305010717132</t>
  </si>
  <si>
    <t>NAS1352-04H6P</t>
  </si>
  <si>
    <t>SCREW</t>
  </si>
  <si>
    <t>5315007039395</t>
  </si>
  <si>
    <t>MS24665-1</t>
  </si>
  <si>
    <t>PIN,COTTER</t>
  </si>
  <si>
    <t>5315005514246</t>
  </si>
  <si>
    <t>MS24665-1010</t>
  </si>
  <si>
    <t>PIN</t>
  </si>
  <si>
    <t>5315008123734</t>
  </si>
  <si>
    <t>MS20392-1C7</t>
  </si>
  <si>
    <t>5305010220195</t>
  </si>
  <si>
    <t>NAS1352-04H4P</t>
  </si>
  <si>
    <t>6</t>
  </si>
  <si>
    <t>5330012171261</t>
  </si>
  <si>
    <t>42284-1</t>
  </si>
  <si>
    <t>5305003899331</t>
  </si>
  <si>
    <t>NAS1352-3H6P</t>
  </si>
  <si>
    <t>5305011107895</t>
  </si>
  <si>
    <t>NAS1352-3H16</t>
  </si>
  <si>
    <t>5331005799833</t>
  </si>
  <si>
    <t>MS28775-025</t>
  </si>
  <si>
    <t>5330013232810</t>
  </si>
  <si>
    <t>7446MR-972-5711</t>
  </si>
  <si>
    <t>RETAINER</t>
  </si>
  <si>
    <t>5330006188899</t>
  </si>
  <si>
    <t>MS28774-024</t>
  </si>
  <si>
    <t>5331012090800</t>
  </si>
  <si>
    <t>MS28775-024</t>
  </si>
  <si>
    <t>5331005992934</t>
  </si>
  <si>
    <t>MS28775-112</t>
  </si>
  <si>
    <t>5330010955762</t>
  </si>
  <si>
    <t>S30652-112N</t>
  </si>
  <si>
    <t>CAP SEAL</t>
  </si>
  <si>
    <t>5331005804394</t>
  </si>
  <si>
    <t>MS28775-129</t>
  </si>
  <si>
    <t>5331005793163</t>
  </si>
  <si>
    <t>MS28775-214</t>
  </si>
  <si>
    <t>5330010955760</t>
  </si>
  <si>
    <t>S30662-214N</t>
  </si>
  <si>
    <t>5330005805055</t>
  </si>
  <si>
    <t>MS28774-014</t>
  </si>
  <si>
    <t>20</t>
  </si>
  <si>
    <t>5331005841840</t>
  </si>
  <si>
    <t>MS28775-014</t>
  </si>
  <si>
    <t>10</t>
  </si>
  <si>
    <t>5305008939544</t>
  </si>
  <si>
    <t>MS35265-11</t>
  </si>
  <si>
    <t>5331010071626</t>
  </si>
  <si>
    <t>5-655N304-75</t>
  </si>
  <si>
    <t>5305010071518</t>
  </si>
  <si>
    <t>NAS1081-04B9N</t>
  </si>
  <si>
    <t>5331005421365</t>
  </si>
  <si>
    <t>MS28775-009</t>
  </si>
  <si>
    <t>5305005135639</t>
  </si>
  <si>
    <t>NAS1352-04-12P</t>
  </si>
  <si>
    <t>5305002400091</t>
  </si>
  <si>
    <t>NAS1352-3H8P</t>
  </si>
  <si>
    <t>8</t>
  </si>
  <si>
    <t>5330012592657</t>
  </si>
  <si>
    <t>MS28774-008</t>
  </si>
  <si>
    <t>BACKUP</t>
  </si>
  <si>
    <t>5331005793158</t>
  </si>
  <si>
    <t>MS28775-008</t>
  </si>
  <si>
    <t>5331002920580</t>
  </si>
  <si>
    <t>MS28775-006</t>
  </si>
  <si>
    <t>5</t>
  </si>
  <si>
    <t>5330010076920</t>
  </si>
  <si>
    <t>ATC81672-006</t>
  </si>
  <si>
    <t>5330012542961</t>
  </si>
  <si>
    <t>S11065-1/4</t>
  </si>
  <si>
    <t>RING,SCRAPER</t>
  </si>
  <si>
    <t>5330008389773</t>
  </si>
  <si>
    <t>MS28774-020</t>
  </si>
  <si>
    <t>5331005857723</t>
  </si>
  <si>
    <t>MS28775-020</t>
  </si>
  <si>
    <t>5330000575709</t>
  </si>
  <si>
    <t>MS28774-006</t>
  </si>
  <si>
    <t>5331005822855</t>
  </si>
  <si>
    <t>MS28775-113</t>
  </si>
  <si>
    <t>5330010847072</t>
  </si>
  <si>
    <t>S30662-113N</t>
  </si>
  <si>
    <t>5331006181920</t>
  </si>
  <si>
    <t>MS28775-017</t>
  </si>
  <si>
    <t>5331006185361</t>
  </si>
  <si>
    <t>MS28775-015</t>
  </si>
  <si>
    <t>25 - 1 time / (7 monthly)</t>
  </si>
  <si>
    <t>K2HIPV24556156</t>
  </si>
  <si>
    <t xml:space="preserve"> 7  Kits in Bags  First Wednesday of the Month</t>
  </si>
  <si>
    <t>( 1 Kit per Bag)</t>
  </si>
  <si>
    <t>83549A 81274A  F-15 PRIMARY CONTROL HYD</t>
  </si>
  <si>
    <t>83549A  81274A</t>
  </si>
  <si>
    <t>J448</t>
  </si>
  <si>
    <t>G175</t>
  </si>
  <si>
    <t>H309</t>
  </si>
  <si>
    <t>G716</t>
  </si>
  <si>
    <t>H641</t>
  </si>
  <si>
    <t>G023</t>
  </si>
  <si>
    <t>J041</t>
  </si>
  <si>
    <t>H525</t>
  </si>
  <si>
    <t>G400</t>
  </si>
  <si>
    <t>G558</t>
  </si>
  <si>
    <t>J398</t>
  </si>
  <si>
    <t>G445</t>
  </si>
  <si>
    <t>J400</t>
  </si>
  <si>
    <t>G366</t>
  </si>
  <si>
    <t>J532</t>
  </si>
  <si>
    <t>H552</t>
  </si>
  <si>
    <t>G645</t>
  </si>
  <si>
    <t>H767</t>
  </si>
  <si>
    <t>G777</t>
  </si>
  <si>
    <t>H827</t>
  </si>
  <si>
    <t>G398</t>
  </si>
  <si>
    <t>G458</t>
  </si>
  <si>
    <t>G711</t>
  </si>
  <si>
    <t>G396</t>
  </si>
  <si>
    <t>G364</t>
  </si>
  <si>
    <t>H642</t>
  </si>
  <si>
    <t>H796</t>
  </si>
  <si>
    <t>J747</t>
  </si>
  <si>
    <t>J748</t>
  </si>
  <si>
    <t>J749</t>
  </si>
  <si>
    <t>J750</t>
  </si>
  <si>
    <t>J751</t>
  </si>
  <si>
    <t>J752</t>
  </si>
  <si>
    <t>J753</t>
  </si>
  <si>
    <t>J754</t>
  </si>
  <si>
    <t>J755</t>
  </si>
  <si>
    <t>J756</t>
  </si>
  <si>
    <t>J757</t>
  </si>
  <si>
    <t>J758</t>
  </si>
  <si>
    <t>J759</t>
  </si>
  <si>
    <t>J760</t>
  </si>
  <si>
    <t>J761</t>
  </si>
  <si>
    <t>J762</t>
  </si>
  <si>
    <t>J763</t>
  </si>
  <si>
    <t>J764</t>
  </si>
  <si>
    <t>J765</t>
  </si>
  <si>
    <t>A</t>
  </si>
  <si>
    <t xml:space="preserve">MS28775-446 </t>
  </si>
  <si>
    <t>J991</t>
  </si>
  <si>
    <t>B</t>
  </si>
  <si>
    <t>J078</t>
  </si>
  <si>
    <t>9153-11</t>
  </si>
  <si>
    <t xml:space="preserve">RETAINER, PACKING </t>
  </si>
  <si>
    <t xml:space="preserve">BAG </t>
  </si>
  <si>
    <t>1 KIT PER BAG</t>
  </si>
  <si>
    <t>7 BAGS FIRST WED OF THE MONTH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</si>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</sst>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 applyProtection="1">
      <alignment horizontal="center"/>
      <protection locked="0"/>
    </xf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left"/>
    </xf>
    <xf numFmtId="1" fontId="1" fillId="0" borderId="1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0" fontId="1" fillId="0" borderId="2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shrinkToFit="1"/>
    </xf>
    <xf numFmtId="0" fontId="2" fillId="0" borderId="0" xfId="0" applyFont="1" applyFill="1" applyAlignment="1">
      <alignment horizontal="center" shrinkToFit="1"/>
    </xf>
    <xf numFmtId="15" fontId="2" fillId="0" borderId="0" xfId="0" applyNumberFormat="1" applyFont="1" applyFill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shrinkToFi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s://mroapps.hill.af.mil/componentWhereUsed/index.asp?REMEMBER=FALSE&amp;PARENTORG=100&amp;ITEMNO=MS16625-1106&amp;PLANT=50&amp;ORGANIZATION=all&amp;MEMORY=FALSE&amp;DATABASE=MAIN&amp;SSO=TRUE&amp;ACTION=QUER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zoomScaleNormal="100" workbookViewId="0">
      <selection activeCell="N32" sqref="N32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9.28515625" style="9" customWidth="1"/>
    <col min="4" max="4" width="20.28515625" style="17" customWidth="1"/>
    <col min="5" max="5" width="31" style="17" customWidth="1"/>
    <col min="6" max="6" width="6.28515625" style="18" customWidth="1"/>
    <col min="7" max="8" width="6.5703125" style="9" customWidth="1"/>
    <col min="9" max="9" width="9.85546875" style="9" customWidth="1"/>
    <col min="10" max="10" width="18" style="9" customWidth="1"/>
    <col min="11" max="16384" width="9.140625" style="9"/>
  </cols>
  <sheetData>
    <row r="1" spans="1:9" x14ac:dyDescent="0.2">
      <c r="C1" s="10" t="s">
        <v>3</v>
      </c>
      <c r="D1" s="11" t="s">
        <v>140</v>
      </c>
      <c r="E1" s="12"/>
      <c r="F1" s="12"/>
      <c r="G1" s="13" t="s">
        <v>4</v>
      </c>
      <c r="H1" s="13"/>
      <c r="I1" s="14" t="s">
        <v>5</v>
      </c>
    </row>
    <row r="2" spans="1:9" x14ac:dyDescent="0.2">
      <c r="C2" s="10" t="s">
        <v>6</v>
      </c>
      <c r="D2" s="31" t="s">
        <v>143</v>
      </c>
      <c r="E2" s="32"/>
      <c r="F2" s="12"/>
      <c r="G2" s="13" t="s">
        <v>7</v>
      </c>
      <c r="H2" s="13"/>
      <c r="I2" s="7">
        <v>41172</v>
      </c>
    </row>
    <row r="3" spans="1:9" x14ac:dyDescent="0.2">
      <c r="C3" s="10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C4" s="10" t="s">
        <v>9</v>
      </c>
      <c r="D4" s="3" t="s">
        <v>22</v>
      </c>
      <c r="E4" s="10"/>
      <c r="F4" s="12"/>
      <c r="G4" s="12"/>
      <c r="H4" s="12"/>
      <c r="I4" s="12"/>
    </row>
    <row r="5" spans="1:9" x14ac:dyDescent="0.2">
      <c r="B5" s="16" t="s">
        <v>17</v>
      </c>
      <c r="C5" s="10" t="s">
        <v>10</v>
      </c>
      <c r="D5" s="33" t="s">
        <v>141</v>
      </c>
      <c r="E5" s="34"/>
      <c r="F5" s="34"/>
      <c r="G5" s="12"/>
      <c r="H5" s="12"/>
      <c r="I5" s="12"/>
    </row>
    <row r="6" spans="1:9" x14ac:dyDescent="0.2">
      <c r="B6" s="16" t="s">
        <v>23</v>
      </c>
      <c r="C6" s="10" t="s">
        <v>11</v>
      </c>
      <c r="D6" s="15">
        <v>109</v>
      </c>
      <c r="E6" s="16" t="s">
        <v>144</v>
      </c>
      <c r="F6" s="12"/>
      <c r="G6" s="12"/>
      <c r="H6" s="12"/>
      <c r="I6" s="12"/>
    </row>
    <row r="7" spans="1:9" x14ac:dyDescent="0.2">
      <c r="C7" s="10" t="s">
        <v>12</v>
      </c>
      <c r="D7" s="15" t="s">
        <v>139</v>
      </c>
      <c r="E7" s="16" t="s">
        <v>142</v>
      </c>
      <c r="F7" s="12"/>
      <c r="G7" s="12"/>
      <c r="H7" s="12"/>
      <c r="I7" s="12"/>
    </row>
    <row r="8" spans="1:9" ht="12" customHeight="1" x14ac:dyDescent="0.2">
      <c r="C8" s="10"/>
      <c r="D8" s="15"/>
      <c r="E8" s="12"/>
      <c r="F8" s="12"/>
      <c r="G8" s="12"/>
      <c r="H8" s="12"/>
      <c r="I8" s="12"/>
    </row>
    <row r="9" spans="1:9" x14ac:dyDescent="0.2">
      <c r="A9" s="5" t="s">
        <v>14</v>
      </c>
      <c r="B9" s="5" t="s">
        <v>16</v>
      </c>
      <c r="C9" s="5" t="s">
        <v>18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20</v>
      </c>
      <c r="I9" s="5" t="s">
        <v>15</v>
      </c>
    </row>
    <row r="10" spans="1:9" x14ac:dyDescent="0.2">
      <c r="A10" s="6">
        <v>1</v>
      </c>
      <c r="B10" s="6" t="s">
        <v>150</v>
      </c>
      <c r="C10" s="6" t="s">
        <v>94</v>
      </c>
      <c r="D10" s="6" t="s">
        <v>93</v>
      </c>
      <c r="E10" s="6" t="s">
        <v>28</v>
      </c>
      <c r="F10" s="6" t="s">
        <v>95</v>
      </c>
      <c r="G10" s="2">
        <v>0</v>
      </c>
      <c r="H10" s="6">
        <f t="shared" ref="H10:H55" si="0">F10*1</f>
        <v>20</v>
      </c>
      <c r="I10" s="6" t="s">
        <v>36</v>
      </c>
    </row>
    <row r="11" spans="1:9" x14ac:dyDescent="0.2">
      <c r="A11" s="6">
        <v>2</v>
      </c>
      <c r="B11" s="6" t="s">
        <v>146</v>
      </c>
      <c r="C11" s="6" t="s">
        <v>54</v>
      </c>
      <c r="D11" s="6" t="s">
        <v>53</v>
      </c>
      <c r="E11" s="6" t="s">
        <v>55</v>
      </c>
      <c r="F11" s="6" t="s">
        <v>26</v>
      </c>
      <c r="G11" s="2">
        <v>0</v>
      </c>
      <c r="H11" s="6">
        <f t="shared" si="0"/>
        <v>4</v>
      </c>
      <c r="I11" s="6" t="s">
        <v>36</v>
      </c>
    </row>
    <row r="12" spans="1:9" x14ac:dyDescent="0.2">
      <c r="A12" s="6">
        <v>3</v>
      </c>
      <c r="B12" s="6" t="s">
        <v>169</v>
      </c>
      <c r="C12" s="6" t="s">
        <v>138</v>
      </c>
      <c r="D12" s="6" t="s">
        <v>137</v>
      </c>
      <c r="E12" s="6" t="s">
        <v>27</v>
      </c>
      <c r="F12" s="6" t="s">
        <v>25</v>
      </c>
      <c r="G12" s="2">
        <v>0</v>
      </c>
      <c r="H12" s="6">
        <f t="shared" si="0"/>
        <v>2</v>
      </c>
      <c r="I12" s="6" t="s">
        <v>36</v>
      </c>
    </row>
    <row r="13" spans="1:9" x14ac:dyDescent="0.2">
      <c r="A13" s="6">
        <v>4</v>
      </c>
      <c r="B13" s="6" t="s">
        <v>158</v>
      </c>
      <c r="C13" s="6" t="s">
        <v>106</v>
      </c>
      <c r="D13" s="6" t="s">
        <v>105</v>
      </c>
      <c r="E13" s="6" t="s">
        <v>27</v>
      </c>
      <c r="F13" s="6" t="s">
        <v>24</v>
      </c>
      <c r="G13" s="2">
        <v>0</v>
      </c>
      <c r="H13" s="6">
        <f t="shared" si="0"/>
        <v>1</v>
      </c>
      <c r="I13" s="6" t="s">
        <v>36</v>
      </c>
    </row>
    <row r="14" spans="1:9" x14ac:dyDescent="0.2">
      <c r="A14" s="6">
        <v>5</v>
      </c>
      <c r="B14" s="6" t="s">
        <v>168</v>
      </c>
      <c r="C14" s="6" t="s">
        <v>136</v>
      </c>
      <c r="D14" s="6" t="s">
        <v>135</v>
      </c>
      <c r="E14" s="6" t="s">
        <v>27</v>
      </c>
      <c r="F14" s="6" t="s">
        <v>24</v>
      </c>
      <c r="G14" s="2">
        <v>0</v>
      </c>
      <c r="H14" s="6">
        <f t="shared" si="0"/>
        <v>1</v>
      </c>
      <c r="I14" s="6" t="s">
        <v>36</v>
      </c>
    </row>
    <row r="15" spans="1:9" x14ac:dyDescent="0.2">
      <c r="A15" s="6">
        <v>6</v>
      </c>
      <c r="B15" s="6" t="s">
        <v>165</v>
      </c>
      <c r="C15" s="6" t="s">
        <v>97</v>
      </c>
      <c r="D15" s="6" t="s">
        <v>96</v>
      </c>
      <c r="E15" s="6" t="s">
        <v>27</v>
      </c>
      <c r="F15" s="6" t="s">
        <v>98</v>
      </c>
      <c r="G15" s="2">
        <v>0</v>
      </c>
      <c r="H15" s="6">
        <f t="shared" si="0"/>
        <v>10</v>
      </c>
      <c r="I15" s="6" t="s">
        <v>36</v>
      </c>
    </row>
    <row r="16" spans="1:9" x14ac:dyDescent="0.2">
      <c r="A16" s="6">
        <v>7</v>
      </c>
      <c r="B16" s="6" t="s">
        <v>153</v>
      </c>
      <c r="C16" s="6" t="s">
        <v>113</v>
      </c>
      <c r="D16" s="6" t="s">
        <v>112</v>
      </c>
      <c r="E16" s="6" t="s">
        <v>114</v>
      </c>
      <c r="F16" s="6" t="s">
        <v>26</v>
      </c>
      <c r="G16" s="2">
        <v>0</v>
      </c>
      <c r="H16" s="6">
        <f t="shared" si="0"/>
        <v>4</v>
      </c>
      <c r="I16" s="6" t="s">
        <v>36</v>
      </c>
    </row>
    <row r="17" spans="1:9" x14ac:dyDescent="0.2">
      <c r="A17" s="6">
        <v>8</v>
      </c>
      <c r="B17" s="6" t="s">
        <v>156</v>
      </c>
      <c r="C17" s="6" t="s">
        <v>118</v>
      </c>
      <c r="D17" s="6" t="s">
        <v>117</v>
      </c>
      <c r="E17" s="6" t="s">
        <v>27</v>
      </c>
      <c r="F17" s="6" t="s">
        <v>119</v>
      </c>
      <c r="G17" s="2">
        <v>0</v>
      </c>
      <c r="H17" s="6">
        <f t="shared" si="0"/>
        <v>5</v>
      </c>
      <c r="I17" s="6" t="s">
        <v>36</v>
      </c>
    </row>
    <row r="18" spans="1:9" x14ac:dyDescent="0.2">
      <c r="A18" s="6">
        <v>9</v>
      </c>
      <c r="B18" s="6" t="s">
        <v>166</v>
      </c>
      <c r="C18" s="6" t="s">
        <v>128</v>
      </c>
      <c r="D18" s="6" t="s">
        <v>127</v>
      </c>
      <c r="E18" s="6" t="s">
        <v>27</v>
      </c>
      <c r="F18" s="6" t="s">
        <v>26</v>
      </c>
      <c r="G18" s="2">
        <v>0</v>
      </c>
      <c r="H18" s="6">
        <f t="shared" si="0"/>
        <v>4</v>
      </c>
      <c r="I18" s="6" t="s">
        <v>36</v>
      </c>
    </row>
    <row r="19" spans="1:9" x14ac:dyDescent="0.2">
      <c r="A19" s="6">
        <v>10</v>
      </c>
      <c r="B19" s="8" t="s">
        <v>154</v>
      </c>
      <c r="C19" s="6" t="s">
        <v>34</v>
      </c>
      <c r="D19" s="6" t="s">
        <v>33</v>
      </c>
      <c r="E19" s="6" t="s">
        <v>35</v>
      </c>
      <c r="F19" s="6" t="s">
        <v>25</v>
      </c>
      <c r="G19" s="2">
        <v>0</v>
      </c>
      <c r="H19" s="6">
        <f t="shared" si="0"/>
        <v>2</v>
      </c>
      <c r="I19" s="6" t="s">
        <v>36</v>
      </c>
    </row>
    <row r="20" spans="1:9" x14ac:dyDescent="0.2">
      <c r="A20" s="6">
        <v>11</v>
      </c>
      <c r="B20" s="6" t="s">
        <v>161</v>
      </c>
      <c r="C20" s="6" t="s">
        <v>74</v>
      </c>
      <c r="D20" s="6" t="s">
        <v>73</v>
      </c>
      <c r="E20" s="6" t="s">
        <v>27</v>
      </c>
      <c r="F20" s="6" t="s">
        <v>24</v>
      </c>
      <c r="G20" s="2">
        <v>0</v>
      </c>
      <c r="H20" s="6">
        <f t="shared" si="0"/>
        <v>1</v>
      </c>
      <c r="I20" s="6" t="s">
        <v>36</v>
      </c>
    </row>
    <row r="21" spans="1:9" x14ac:dyDescent="0.2">
      <c r="A21" s="6">
        <v>12</v>
      </c>
      <c r="B21" s="6" t="s">
        <v>167</v>
      </c>
      <c r="C21" s="6" t="s">
        <v>83</v>
      </c>
      <c r="D21" s="6" t="s">
        <v>82</v>
      </c>
      <c r="E21" s="6" t="s">
        <v>27</v>
      </c>
      <c r="F21" s="6" t="s">
        <v>24</v>
      </c>
      <c r="G21" s="2">
        <v>0</v>
      </c>
      <c r="H21" s="6">
        <f t="shared" si="0"/>
        <v>1</v>
      </c>
      <c r="I21" s="6" t="s">
        <v>36</v>
      </c>
    </row>
    <row r="22" spans="1:9" x14ac:dyDescent="0.2">
      <c r="A22" s="6">
        <v>13</v>
      </c>
      <c r="B22" s="6" t="s">
        <v>148</v>
      </c>
      <c r="C22" s="6" t="s">
        <v>130</v>
      </c>
      <c r="D22" s="6" t="s">
        <v>129</v>
      </c>
      <c r="E22" s="6" t="s">
        <v>77</v>
      </c>
      <c r="F22" s="6" t="s">
        <v>26</v>
      </c>
      <c r="G22" s="2">
        <v>0</v>
      </c>
      <c r="H22" s="6">
        <f t="shared" si="0"/>
        <v>4</v>
      </c>
      <c r="I22" s="6" t="s">
        <v>36</v>
      </c>
    </row>
    <row r="23" spans="1:9" x14ac:dyDescent="0.2">
      <c r="A23" s="6">
        <v>14</v>
      </c>
      <c r="B23" s="6" t="s">
        <v>163</v>
      </c>
      <c r="C23" s="6" t="s">
        <v>30</v>
      </c>
      <c r="D23" s="6" t="s">
        <v>29</v>
      </c>
      <c r="E23" s="6" t="s">
        <v>27</v>
      </c>
      <c r="F23" s="6" t="s">
        <v>24</v>
      </c>
      <c r="G23" s="2">
        <v>0</v>
      </c>
      <c r="H23" s="6">
        <f t="shared" si="0"/>
        <v>1</v>
      </c>
      <c r="I23" s="6" t="s">
        <v>36</v>
      </c>
    </row>
    <row r="24" spans="1:9" x14ac:dyDescent="0.2">
      <c r="A24" s="6">
        <v>15</v>
      </c>
      <c r="B24" s="6" t="s">
        <v>147</v>
      </c>
      <c r="C24" s="6" t="s">
        <v>52</v>
      </c>
      <c r="D24" s="6" t="s">
        <v>51</v>
      </c>
      <c r="E24" s="6" t="s">
        <v>31</v>
      </c>
      <c r="F24" s="6" t="s">
        <v>26</v>
      </c>
      <c r="G24" s="2">
        <v>0</v>
      </c>
      <c r="H24" s="6">
        <f t="shared" si="0"/>
        <v>4</v>
      </c>
      <c r="I24" s="6" t="s">
        <v>36</v>
      </c>
    </row>
    <row r="25" spans="1:9" x14ac:dyDescent="0.2">
      <c r="A25" s="6">
        <v>16</v>
      </c>
      <c r="B25" s="6" t="s">
        <v>152</v>
      </c>
      <c r="C25" s="6" t="s">
        <v>126</v>
      </c>
      <c r="D25" s="6" t="s">
        <v>125</v>
      </c>
      <c r="E25" s="6" t="s">
        <v>77</v>
      </c>
      <c r="F25" s="6" t="s">
        <v>111</v>
      </c>
      <c r="G25" s="2">
        <v>0</v>
      </c>
      <c r="H25" s="6">
        <f t="shared" si="0"/>
        <v>8</v>
      </c>
      <c r="I25" s="6" t="s">
        <v>36</v>
      </c>
    </row>
    <row r="26" spans="1:9" x14ac:dyDescent="0.2">
      <c r="A26" s="6">
        <v>17</v>
      </c>
      <c r="B26" s="6" t="s">
        <v>160</v>
      </c>
      <c r="C26" s="6" t="s">
        <v>90</v>
      </c>
      <c r="D26" s="6" t="s">
        <v>89</v>
      </c>
      <c r="E26" s="6" t="s">
        <v>27</v>
      </c>
      <c r="F26" s="6" t="s">
        <v>24</v>
      </c>
      <c r="G26" s="2">
        <v>0</v>
      </c>
      <c r="H26" s="6">
        <f t="shared" si="0"/>
        <v>1</v>
      </c>
      <c r="I26" s="6" t="s">
        <v>36</v>
      </c>
    </row>
    <row r="27" spans="1:9" x14ac:dyDescent="0.2">
      <c r="A27" s="6">
        <v>18</v>
      </c>
      <c r="B27" s="8" t="s">
        <v>149</v>
      </c>
      <c r="C27" s="6" t="s">
        <v>48</v>
      </c>
      <c r="D27" s="6" t="s">
        <v>47</v>
      </c>
      <c r="E27" s="6" t="s">
        <v>28</v>
      </c>
      <c r="F27" s="6" t="s">
        <v>46</v>
      </c>
      <c r="G27" s="2">
        <v>0</v>
      </c>
      <c r="H27" s="6">
        <f t="shared" si="0"/>
        <v>3</v>
      </c>
      <c r="I27" s="6" t="s">
        <v>36</v>
      </c>
    </row>
    <row r="28" spans="1:9" x14ac:dyDescent="0.2">
      <c r="A28" s="6">
        <v>19</v>
      </c>
      <c r="B28" s="6" t="s">
        <v>170</v>
      </c>
      <c r="C28" s="6" t="s">
        <v>50</v>
      </c>
      <c r="D28" s="6" t="s">
        <v>49</v>
      </c>
      <c r="E28" s="6" t="s">
        <v>27</v>
      </c>
      <c r="F28" s="6" t="s">
        <v>46</v>
      </c>
      <c r="G28" s="2">
        <v>0</v>
      </c>
      <c r="H28" s="6">
        <f t="shared" si="0"/>
        <v>3</v>
      </c>
      <c r="I28" s="6" t="s">
        <v>36</v>
      </c>
    </row>
    <row r="29" spans="1:9" x14ac:dyDescent="0.2">
      <c r="A29" s="6">
        <v>20</v>
      </c>
      <c r="B29" s="6" t="s">
        <v>162</v>
      </c>
      <c r="C29" s="6" t="s">
        <v>88</v>
      </c>
      <c r="D29" s="6" t="s">
        <v>87</v>
      </c>
      <c r="E29" s="6" t="s">
        <v>27</v>
      </c>
      <c r="F29" s="6" t="s">
        <v>25</v>
      </c>
      <c r="G29" s="2">
        <v>0</v>
      </c>
      <c r="H29" s="6">
        <f t="shared" si="0"/>
        <v>2</v>
      </c>
      <c r="I29" s="6" t="s">
        <v>36</v>
      </c>
    </row>
    <row r="30" spans="1:9" x14ac:dyDescent="0.2">
      <c r="A30" s="6">
        <v>21</v>
      </c>
      <c r="B30" s="6" t="s">
        <v>171</v>
      </c>
      <c r="C30" s="6" t="s">
        <v>81</v>
      </c>
      <c r="D30" s="6" t="s">
        <v>80</v>
      </c>
      <c r="E30" s="6" t="s">
        <v>27</v>
      </c>
      <c r="F30" s="6" t="s">
        <v>24</v>
      </c>
      <c r="G30" s="2">
        <v>0</v>
      </c>
      <c r="H30" s="6">
        <f t="shared" si="0"/>
        <v>1</v>
      </c>
      <c r="I30" s="6" t="s">
        <v>36</v>
      </c>
    </row>
    <row r="31" spans="1:9" x14ac:dyDescent="0.2">
      <c r="A31" s="6">
        <v>22</v>
      </c>
      <c r="B31" s="6" t="s">
        <v>164</v>
      </c>
      <c r="C31" s="6" t="s">
        <v>132</v>
      </c>
      <c r="D31" s="6" t="s">
        <v>131</v>
      </c>
      <c r="E31" s="6" t="s">
        <v>27</v>
      </c>
      <c r="F31" s="6" t="s">
        <v>25</v>
      </c>
      <c r="G31" s="2">
        <v>0</v>
      </c>
      <c r="H31" s="6">
        <f t="shared" si="0"/>
        <v>2</v>
      </c>
      <c r="I31" s="6" t="s">
        <v>36</v>
      </c>
    </row>
    <row r="32" spans="1:9" x14ac:dyDescent="0.2">
      <c r="A32" s="6">
        <v>23</v>
      </c>
      <c r="B32" s="6" t="s">
        <v>151</v>
      </c>
      <c r="C32" s="6" t="s">
        <v>79</v>
      </c>
      <c r="D32" s="6" t="s">
        <v>78</v>
      </c>
      <c r="E32" s="6" t="s">
        <v>77</v>
      </c>
      <c r="F32" s="6" t="s">
        <v>25</v>
      </c>
      <c r="G32" s="2">
        <v>0</v>
      </c>
      <c r="H32" s="6">
        <f t="shared" si="0"/>
        <v>2</v>
      </c>
      <c r="I32" s="6" t="s">
        <v>36</v>
      </c>
    </row>
    <row r="33" spans="1:9" x14ac:dyDescent="0.2">
      <c r="A33" s="6">
        <v>24</v>
      </c>
      <c r="B33" s="8" t="s">
        <v>155</v>
      </c>
      <c r="C33" s="6" t="s">
        <v>42</v>
      </c>
      <c r="D33" s="6" t="s">
        <v>41</v>
      </c>
      <c r="E33" s="6" t="s">
        <v>27</v>
      </c>
      <c r="F33" s="6" t="s">
        <v>24</v>
      </c>
      <c r="G33" s="2">
        <v>0</v>
      </c>
      <c r="H33" s="6">
        <f t="shared" si="0"/>
        <v>1</v>
      </c>
      <c r="I33" s="6" t="s">
        <v>36</v>
      </c>
    </row>
    <row r="34" spans="1:9" x14ac:dyDescent="0.2">
      <c r="A34" s="6">
        <v>25</v>
      </c>
      <c r="B34" s="8" t="s">
        <v>157</v>
      </c>
      <c r="C34" s="6" t="s">
        <v>40</v>
      </c>
      <c r="D34" s="6" t="s">
        <v>39</v>
      </c>
      <c r="E34" s="6" t="s">
        <v>27</v>
      </c>
      <c r="F34" s="6" t="s">
        <v>24</v>
      </c>
      <c r="G34" s="2">
        <v>0</v>
      </c>
      <c r="H34" s="6">
        <f t="shared" si="0"/>
        <v>1</v>
      </c>
      <c r="I34" s="6" t="s">
        <v>36</v>
      </c>
    </row>
    <row r="35" spans="1:9" x14ac:dyDescent="0.2">
      <c r="A35" s="6">
        <v>26</v>
      </c>
      <c r="B35" s="6" t="s">
        <v>145</v>
      </c>
      <c r="C35" s="6" t="s">
        <v>110</v>
      </c>
      <c r="D35" s="6" t="s">
        <v>109</v>
      </c>
      <c r="E35" s="6" t="s">
        <v>55</v>
      </c>
      <c r="F35" s="6" t="s">
        <v>111</v>
      </c>
      <c r="G35" s="2">
        <v>0</v>
      </c>
      <c r="H35" s="6">
        <f t="shared" si="0"/>
        <v>8</v>
      </c>
      <c r="I35" s="6" t="s">
        <v>36</v>
      </c>
    </row>
    <row r="36" spans="1:9" x14ac:dyDescent="0.2">
      <c r="A36" s="6">
        <v>27</v>
      </c>
      <c r="B36" s="6" t="s">
        <v>159</v>
      </c>
      <c r="C36" s="6" t="s">
        <v>116</v>
      </c>
      <c r="D36" s="6" t="s">
        <v>115</v>
      </c>
      <c r="E36" s="6" t="s">
        <v>27</v>
      </c>
      <c r="F36" s="6" t="s">
        <v>25</v>
      </c>
      <c r="G36" s="2">
        <v>0</v>
      </c>
      <c r="H36" s="6">
        <f t="shared" si="0"/>
        <v>2</v>
      </c>
      <c r="I36" s="6" t="s">
        <v>36</v>
      </c>
    </row>
    <row r="37" spans="1:9" x14ac:dyDescent="0.2">
      <c r="A37" s="6">
        <v>28</v>
      </c>
      <c r="B37" s="8" t="s">
        <v>172</v>
      </c>
      <c r="C37" s="6" t="s">
        <v>38</v>
      </c>
      <c r="D37" s="6" t="s">
        <v>37</v>
      </c>
      <c r="E37" s="6" t="s">
        <v>27</v>
      </c>
      <c r="F37" s="6" t="s">
        <v>24</v>
      </c>
      <c r="G37" s="2">
        <v>0</v>
      </c>
      <c r="H37" s="6">
        <f t="shared" si="0"/>
        <v>1</v>
      </c>
      <c r="I37" s="6" t="s">
        <v>36</v>
      </c>
    </row>
    <row r="38" spans="1:9" x14ac:dyDescent="0.2">
      <c r="A38" s="6">
        <v>29</v>
      </c>
      <c r="B38" s="6" t="s">
        <v>173</v>
      </c>
      <c r="C38" s="6" t="s">
        <v>70</v>
      </c>
      <c r="D38" s="6" t="s">
        <v>69</v>
      </c>
      <c r="E38" s="6" t="s">
        <v>55</v>
      </c>
      <c r="F38" s="6" t="s">
        <v>66</v>
      </c>
      <c r="G38" s="2">
        <v>0</v>
      </c>
      <c r="H38" s="6">
        <f t="shared" si="0"/>
        <v>6</v>
      </c>
      <c r="I38" s="6" t="s">
        <v>36</v>
      </c>
    </row>
    <row r="39" spans="1:9" x14ac:dyDescent="0.2">
      <c r="A39" s="6">
        <v>30</v>
      </c>
      <c r="B39" s="8" t="s">
        <v>174</v>
      </c>
      <c r="C39" s="6" t="s">
        <v>108</v>
      </c>
      <c r="D39" s="6" t="s">
        <v>107</v>
      </c>
      <c r="E39" s="6" t="s">
        <v>55</v>
      </c>
      <c r="F39" s="6" t="s">
        <v>46</v>
      </c>
      <c r="G39" s="2">
        <v>0</v>
      </c>
      <c r="H39" s="6">
        <f t="shared" si="0"/>
        <v>3</v>
      </c>
      <c r="I39" s="6" t="s">
        <v>36</v>
      </c>
    </row>
    <row r="40" spans="1:9" x14ac:dyDescent="0.2">
      <c r="A40" s="6">
        <v>31</v>
      </c>
      <c r="B40" s="6" t="s">
        <v>175</v>
      </c>
      <c r="C40" s="6" t="s">
        <v>44</v>
      </c>
      <c r="D40" s="6" t="s">
        <v>43</v>
      </c>
      <c r="E40" s="6" t="s">
        <v>45</v>
      </c>
      <c r="F40" s="6" t="s">
        <v>46</v>
      </c>
      <c r="G40" s="2">
        <v>0</v>
      </c>
      <c r="H40" s="6">
        <f t="shared" si="0"/>
        <v>3</v>
      </c>
      <c r="I40" s="6" t="s">
        <v>36</v>
      </c>
    </row>
    <row r="41" spans="1:9" x14ac:dyDescent="0.2">
      <c r="A41" s="6">
        <v>32</v>
      </c>
      <c r="B41" s="8" t="s">
        <v>176</v>
      </c>
      <c r="C41" s="6" t="s">
        <v>100</v>
      </c>
      <c r="D41" s="6" t="s">
        <v>99</v>
      </c>
      <c r="E41" s="6" t="s">
        <v>55</v>
      </c>
      <c r="F41" s="6" t="s">
        <v>25</v>
      </c>
      <c r="G41" s="2">
        <v>0</v>
      </c>
      <c r="H41" s="6">
        <f t="shared" si="0"/>
        <v>2</v>
      </c>
      <c r="I41" s="6" t="s">
        <v>36</v>
      </c>
    </row>
    <row r="42" spans="1:9" x14ac:dyDescent="0.2">
      <c r="A42" s="6">
        <v>33</v>
      </c>
      <c r="B42" s="6" t="s">
        <v>177</v>
      </c>
      <c r="C42" s="6" t="s">
        <v>104</v>
      </c>
      <c r="D42" s="6" t="s">
        <v>103</v>
      </c>
      <c r="E42" s="6" t="s">
        <v>45</v>
      </c>
      <c r="F42" s="6" t="s">
        <v>25</v>
      </c>
      <c r="G42" s="2">
        <v>0</v>
      </c>
      <c r="H42" s="6">
        <f t="shared" si="0"/>
        <v>2</v>
      </c>
      <c r="I42" s="6" t="s">
        <v>36</v>
      </c>
    </row>
    <row r="43" spans="1:9" x14ac:dyDescent="0.2">
      <c r="A43" s="6">
        <v>34</v>
      </c>
      <c r="B43" s="8" t="s">
        <v>178</v>
      </c>
      <c r="C43" s="6" t="s">
        <v>65</v>
      </c>
      <c r="D43" s="6" t="s">
        <v>64</v>
      </c>
      <c r="E43" s="6" t="s">
        <v>55</v>
      </c>
      <c r="F43" s="6" t="s">
        <v>66</v>
      </c>
      <c r="G43" s="2">
        <v>0</v>
      </c>
      <c r="H43" s="6">
        <f t="shared" si="0"/>
        <v>6</v>
      </c>
      <c r="I43" s="6" t="s">
        <v>36</v>
      </c>
    </row>
    <row r="44" spans="1:9" x14ac:dyDescent="0.2">
      <c r="A44" s="6">
        <v>35</v>
      </c>
      <c r="B44" s="6" t="s">
        <v>179</v>
      </c>
      <c r="C44" s="6" t="s">
        <v>72</v>
      </c>
      <c r="D44" s="6" t="s">
        <v>71</v>
      </c>
      <c r="E44" s="6" t="s">
        <v>55</v>
      </c>
      <c r="F44" s="6" t="s">
        <v>26</v>
      </c>
      <c r="G44" s="2">
        <v>0</v>
      </c>
      <c r="H44" s="6">
        <f t="shared" si="0"/>
        <v>4</v>
      </c>
      <c r="I44" s="6" t="s">
        <v>36</v>
      </c>
    </row>
    <row r="45" spans="1:9" x14ac:dyDescent="0.2">
      <c r="A45" s="6">
        <v>36</v>
      </c>
      <c r="B45" s="8" t="s">
        <v>180</v>
      </c>
      <c r="C45" s="6" t="s">
        <v>60</v>
      </c>
      <c r="D45" s="6" t="s">
        <v>59</v>
      </c>
      <c r="E45" s="6" t="s">
        <v>61</v>
      </c>
      <c r="F45" s="6" t="s">
        <v>26</v>
      </c>
      <c r="G45" s="2">
        <v>0</v>
      </c>
      <c r="H45" s="6">
        <f t="shared" si="0"/>
        <v>4</v>
      </c>
      <c r="I45" s="6" t="s">
        <v>36</v>
      </c>
    </row>
    <row r="46" spans="1:9" x14ac:dyDescent="0.2">
      <c r="A46" s="6">
        <v>37</v>
      </c>
      <c r="B46" s="6" t="s">
        <v>181</v>
      </c>
      <c r="C46" s="6" t="s">
        <v>57</v>
      </c>
      <c r="D46" s="6" t="s">
        <v>56</v>
      </c>
      <c r="E46" s="6" t="s">
        <v>58</v>
      </c>
      <c r="F46" s="6" t="s">
        <v>25</v>
      </c>
      <c r="G46" s="2">
        <v>0</v>
      </c>
      <c r="H46" s="6">
        <f t="shared" si="0"/>
        <v>2</v>
      </c>
      <c r="I46" s="6" t="s">
        <v>36</v>
      </c>
    </row>
    <row r="47" spans="1:9" x14ac:dyDescent="0.2">
      <c r="A47" s="6">
        <v>38</v>
      </c>
      <c r="B47" s="8" t="s">
        <v>182</v>
      </c>
      <c r="C47" s="6" t="s">
        <v>63</v>
      </c>
      <c r="D47" s="6" t="s">
        <v>62</v>
      </c>
      <c r="E47" s="6" t="s">
        <v>61</v>
      </c>
      <c r="F47" s="6" t="s">
        <v>26</v>
      </c>
      <c r="G47" s="2">
        <v>0</v>
      </c>
      <c r="H47" s="6">
        <f t="shared" si="0"/>
        <v>4</v>
      </c>
      <c r="I47" s="6" t="s">
        <v>36</v>
      </c>
    </row>
    <row r="48" spans="1:9" x14ac:dyDescent="0.2">
      <c r="A48" s="6">
        <v>39</v>
      </c>
      <c r="B48" s="6" t="s">
        <v>183</v>
      </c>
      <c r="C48" s="6" t="s">
        <v>121</v>
      </c>
      <c r="D48" s="6" t="s">
        <v>120</v>
      </c>
      <c r="E48" s="6" t="s">
        <v>86</v>
      </c>
      <c r="F48" s="6" t="s">
        <v>25</v>
      </c>
      <c r="G48" s="2">
        <v>0</v>
      </c>
      <c r="H48" s="6">
        <f t="shared" si="0"/>
        <v>2</v>
      </c>
      <c r="I48" s="6" t="s">
        <v>36</v>
      </c>
    </row>
    <row r="49" spans="1:9" x14ac:dyDescent="0.2">
      <c r="A49" s="6">
        <v>40</v>
      </c>
      <c r="B49" s="8" t="s">
        <v>184</v>
      </c>
      <c r="C49" s="6" t="s">
        <v>134</v>
      </c>
      <c r="D49" s="6" t="s">
        <v>133</v>
      </c>
      <c r="E49" s="6" t="s">
        <v>86</v>
      </c>
      <c r="F49" s="6" t="s">
        <v>25</v>
      </c>
      <c r="G49" s="2">
        <v>0</v>
      </c>
      <c r="H49" s="6">
        <f t="shared" si="0"/>
        <v>2</v>
      </c>
      <c r="I49" s="6" t="s">
        <v>36</v>
      </c>
    </row>
    <row r="50" spans="1:9" x14ac:dyDescent="0.2">
      <c r="A50" s="6">
        <v>41</v>
      </c>
      <c r="B50" s="6" t="s">
        <v>185</v>
      </c>
      <c r="C50" s="6" t="s">
        <v>92</v>
      </c>
      <c r="D50" s="6" t="s">
        <v>91</v>
      </c>
      <c r="E50" s="6" t="s">
        <v>86</v>
      </c>
      <c r="F50" s="6" t="s">
        <v>24</v>
      </c>
      <c r="G50" s="2">
        <v>0</v>
      </c>
      <c r="H50" s="6">
        <f t="shared" si="0"/>
        <v>1</v>
      </c>
      <c r="I50" s="6" t="s">
        <v>36</v>
      </c>
    </row>
    <row r="51" spans="1:9" x14ac:dyDescent="0.2">
      <c r="A51" s="6">
        <v>42</v>
      </c>
      <c r="B51" s="8" t="s">
        <v>186</v>
      </c>
      <c r="C51" s="6" t="s">
        <v>85</v>
      </c>
      <c r="D51" s="6" t="s">
        <v>84</v>
      </c>
      <c r="E51" s="6" t="s">
        <v>86</v>
      </c>
      <c r="F51" s="6" t="s">
        <v>24</v>
      </c>
      <c r="G51" s="2">
        <v>0</v>
      </c>
      <c r="H51" s="6">
        <f t="shared" si="0"/>
        <v>1</v>
      </c>
      <c r="I51" s="6" t="s">
        <v>36</v>
      </c>
    </row>
    <row r="52" spans="1:9" x14ac:dyDescent="0.2">
      <c r="A52" s="6">
        <v>43</v>
      </c>
      <c r="B52" s="6" t="s">
        <v>187</v>
      </c>
      <c r="C52" s="6" t="s">
        <v>68</v>
      </c>
      <c r="D52" s="6" t="s">
        <v>67</v>
      </c>
      <c r="E52" s="6" t="s">
        <v>32</v>
      </c>
      <c r="F52" s="6" t="s">
        <v>24</v>
      </c>
      <c r="G52" s="2">
        <v>0</v>
      </c>
      <c r="H52" s="6">
        <f t="shared" si="0"/>
        <v>1</v>
      </c>
      <c r="I52" s="6" t="s">
        <v>36</v>
      </c>
    </row>
    <row r="53" spans="1:9" x14ac:dyDescent="0.2">
      <c r="A53" s="6">
        <v>44</v>
      </c>
      <c r="B53" s="8" t="s">
        <v>188</v>
      </c>
      <c r="C53" s="6" t="s">
        <v>123</v>
      </c>
      <c r="D53" s="6" t="s">
        <v>122</v>
      </c>
      <c r="E53" s="6" t="s">
        <v>124</v>
      </c>
      <c r="F53" s="6" t="s">
        <v>25</v>
      </c>
      <c r="G53" s="2">
        <v>0</v>
      </c>
      <c r="H53" s="6">
        <f t="shared" si="0"/>
        <v>2</v>
      </c>
      <c r="I53" s="6" t="s">
        <v>36</v>
      </c>
    </row>
    <row r="54" spans="1:9" x14ac:dyDescent="0.2">
      <c r="A54" s="6">
        <v>45</v>
      </c>
      <c r="B54" s="6" t="s">
        <v>189</v>
      </c>
      <c r="C54" s="6" t="s">
        <v>76</v>
      </c>
      <c r="D54" s="6" t="s">
        <v>75</v>
      </c>
      <c r="E54" s="6" t="s">
        <v>77</v>
      </c>
      <c r="F54" s="6" t="s">
        <v>24</v>
      </c>
      <c r="G54" s="2">
        <v>0</v>
      </c>
      <c r="H54" s="6">
        <f t="shared" si="0"/>
        <v>1</v>
      </c>
      <c r="I54" s="6" t="s">
        <v>36</v>
      </c>
    </row>
    <row r="55" spans="1:9" x14ac:dyDescent="0.2">
      <c r="A55" s="6">
        <v>46</v>
      </c>
      <c r="B55" s="8" t="s">
        <v>190</v>
      </c>
      <c r="C55" s="6" t="s">
        <v>102</v>
      </c>
      <c r="D55" s="6" t="s">
        <v>101</v>
      </c>
      <c r="E55" s="6" t="s">
        <v>27</v>
      </c>
      <c r="F55" s="6" t="s">
        <v>24</v>
      </c>
      <c r="G55" s="2">
        <v>0</v>
      </c>
      <c r="H55" s="6">
        <f t="shared" si="0"/>
        <v>1</v>
      </c>
      <c r="I55" s="6" t="s">
        <v>36</v>
      </c>
    </row>
  </sheetData>
  <sortState ref="A10:K56">
    <sortCondition ref="B10:B56"/>
  </sortState>
  <mergeCells count="2">
    <mergeCell ref="D2:E2"/>
    <mergeCell ref="D5:F5"/>
  </mergeCells>
  <phoneticPr fontId="0" type="noConversion"/>
  <hyperlinks>
    <hyperlink ref="C37" r:id="rId1" display="https://mroapps.hill.af.mil/componentWhereUsed/index.asp?REMEMBER=FALSE&amp;PARENTORG=100&amp;ITEMNO=MS16625-1106&amp;PLANT=50&amp;ORGANIZATION=all&amp;MEMORY=FALSE&amp;DATABASE=MAIN&amp;SSO=TRUE&amp;ACTION=QUERY"/>
  </hyperlinks>
  <printOptions horizontalCentered="1"/>
  <pageMargins left="0" right="0" top="0.53" bottom="0.5" header="0.5" footer="0.5"/>
  <pageSetup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6"/>
  <sheetViews>
    <sheetView zoomScaleNormal="100" workbookViewId="0">
      <selection sqref="A1:I56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7.28515625" style="9" bestFit="1" customWidth="1"/>
    <col min="4" max="4" width="22.42578125" style="17" bestFit="1" customWidth="1"/>
    <col min="5" max="5" width="15.140625" style="17" bestFit="1" customWidth="1"/>
    <col min="6" max="6" width="4.85546875" style="18" customWidth="1"/>
    <col min="7" max="7" width="9.28515625" style="9" bestFit="1" customWidth="1"/>
    <col min="8" max="8" width="5.5703125" style="9" customWidth="1"/>
    <col min="9" max="9" width="10.5703125" style="9" bestFit="1" customWidth="1"/>
    <col min="10" max="16384" width="9.140625" style="9"/>
  </cols>
  <sheetData>
    <row r="1" spans="1:9" x14ac:dyDescent="0.2">
      <c r="C1" s="19" t="s">
        <v>3</v>
      </c>
      <c r="D1" s="11" t="s">
        <v>140</v>
      </c>
      <c r="E1" s="12"/>
      <c r="F1" s="12"/>
      <c r="G1" s="13" t="s">
        <v>4</v>
      </c>
      <c r="H1" s="13"/>
      <c r="I1" s="16" t="s">
        <v>191</v>
      </c>
    </row>
    <row r="2" spans="1:9" x14ac:dyDescent="0.2">
      <c r="C2" s="19" t="s">
        <v>6</v>
      </c>
      <c r="D2" s="31" t="s">
        <v>143</v>
      </c>
      <c r="E2" s="32"/>
      <c r="F2" s="12"/>
      <c r="G2" s="13" t="s">
        <v>7</v>
      </c>
      <c r="H2" s="13"/>
      <c r="I2" s="25">
        <v>41205</v>
      </c>
    </row>
    <row r="3" spans="1:9" x14ac:dyDescent="0.2">
      <c r="C3" s="19" t="s">
        <v>8</v>
      </c>
      <c r="D3" s="15" t="s">
        <v>21</v>
      </c>
      <c r="E3" s="1" t="s">
        <v>13</v>
      </c>
      <c r="F3" s="12"/>
      <c r="G3" s="12"/>
      <c r="H3" s="12"/>
      <c r="I3" s="12"/>
    </row>
    <row r="4" spans="1:9" x14ac:dyDescent="0.2">
      <c r="C4" s="19" t="s">
        <v>9</v>
      </c>
      <c r="D4" s="3" t="s">
        <v>22</v>
      </c>
      <c r="E4" s="19"/>
      <c r="F4" s="12"/>
      <c r="G4" s="12"/>
      <c r="H4" s="12"/>
      <c r="I4" s="12"/>
    </row>
    <row r="5" spans="1:9" x14ac:dyDescent="0.2">
      <c r="B5" s="16" t="s">
        <v>17</v>
      </c>
      <c r="C5" s="19" t="s">
        <v>10</v>
      </c>
      <c r="D5" s="33" t="s">
        <v>141</v>
      </c>
      <c r="E5" s="34"/>
      <c r="F5" s="34"/>
      <c r="G5" s="12"/>
      <c r="H5" s="12"/>
      <c r="I5" s="12"/>
    </row>
    <row r="6" spans="1:9" x14ac:dyDescent="0.2">
      <c r="B6" s="16" t="s">
        <v>23</v>
      </c>
      <c r="C6" s="19" t="s">
        <v>11</v>
      </c>
      <c r="D6" s="15">
        <v>109</v>
      </c>
      <c r="E6" s="16" t="s">
        <v>144</v>
      </c>
      <c r="F6" s="12"/>
      <c r="G6" s="12"/>
      <c r="H6" s="12"/>
      <c r="I6" s="12"/>
    </row>
    <row r="7" spans="1:9" x14ac:dyDescent="0.2">
      <c r="C7" s="19" t="s">
        <v>12</v>
      </c>
      <c r="D7" s="15" t="s">
        <v>139</v>
      </c>
      <c r="E7" s="16" t="s">
        <v>142</v>
      </c>
      <c r="F7" s="12"/>
      <c r="G7" s="12"/>
      <c r="H7" s="12"/>
      <c r="I7" s="12"/>
    </row>
    <row r="8" spans="1:9" ht="12" customHeight="1" x14ac:dyDescent="0.2">
      <c r="C8" s="19"/>
      <c r="D8" s="15"/>
      <c r="E8" s="12"/>
      <c r="F8" s="12"/>
      <c r="G8" s="12"/>
      <c r="H8" s="12"/>
      <c r="I8" s="12"/>
    </row>
    <row r="9" spans="1:9" x14ac:dyDescent="0.2">
      <c r="A9" s="5" t="s">
        <v>14</v>
      </c>
      <c r="B9" s="5" t="s">
        <v>16</v>
      </c>
      <c r="C9" s="5" t="s">
        <v>18</v>
      </c>
      <c r="D9" s="4" t="s">
        <v>0</v>
      </c>
      <c r="E9" s="5" t="s">
        <v>1</v>
      </c>
      <c r="F9" s="5" t="s">
        <v>2</v>
      </c>
      <c r="G9" s="5" t="s">
        <v>19</v>
      </c>
      <c r="H9" s="5" t="s">
        <v>20</v>
      </c>
      <c r="I9" s="5" t="s">
        <v>15</v>
      </c>
    </row>
    <row r="10" spans="1:9" x14ac:dyDescent="0.2">
      <c r="A10" s="6">
        <v>1</v>
      </c>
      <c r="B10" s="6" t="s">
        <v>150</v>
      </c>
      <c r="C10" s="6" t="s">
        <v>94</v>
      </c>
      <c r="D10" s="8">
        <v>5330005805055</v>
      </c>
      <c r="E10" s="6" t="s">
        <v>28</v>
      </c>
      <c r="F10" s="26">
        <v>20</v>
      </c>
      <c r="G10" s="2">
        <v>0</v>
      </c>
      <c r="H10" s="6">
        <f t="shared" ref="H10:H55" si="0">F10*1</f>
        <v>20</v>
      </c>
      <c r="I10" s="6" t="s">
        <v>36</v>
      </c>
    </row>
    <row r="11" spans="1:9" x14ac:dyDescent="0.2">
      <c r="A11" s="6">
        <v>2</v>
      </c>
      <c r="B11" s="6" t="s">
        <v>146</v>
      </c>
      <c r="C11" s="6" t="s">
        <v>54</v>
      </c>
      <c r="D11" s="8">
        <v>5305010717132</v>
      </c>
      <c r="E11" s="6" t="s">
        <v>55</v>
      </c>
      <c r="F11" s="26">
        <v>4</v>
      </c>
      <c r="G11" s="2">
        <v>0</v>
      </c>
      <c r="H11" s="6">
        <f t="shared" si="0"/>
        <v>4</v>
      </c>
      <c r="I11" s="6" t="s">
        <v>36</v>
      </c>
    </row>
    <row r="12" spans="1:9" x14ac:dyDescent="0.2">
      <c r="A12" s="6">
        <v>3</v>
      </c>
      <c r="B12" s="6" t="s">
        <v>169</v>
      </c>
      <c r="C12" s="6" t="s">
        <v>138</v>
      </c>
      <c r="D12" s="8">
        <v>5331006185361</v>
      </c>
      <c r="E12" s="6" t="s">
        <v>27</v>
      </c>
      <c r="F12" s="26">
        <v>2</v>
      </c>
      <c r="G12" s="2">
        <v>0</v>
      </c>
      <c r="H12" s="6">
        <f t="shared" si="0"/>
        <v>2</v>
      </c>
      <c r="I12" s="6" t="s">
        <v>36</v>
      </c>
    </row>
    <row r="13" spans="1:9" x14ac:dyDescent="0.2">
      <c r="A13" s="6">
        <v>4</v>
      </c>
      <c r="B13" s="6" t="s">
        <v>158</v>
      </c>
      <c r="C13" s="6" t="s">
        <v>106</v>
      </c>
      <c r="D13" s="8">
        <v>5331005421365</v>
      </c>
      <c r="E13" s="6" t="s">
        <v>27</v>
      </c>
      <c r="F13" s="26">
        <v>1</v>
      </c>
      <c r="G13" s="2">
        <v>0</v>
      </c>
      <c r="H13" s="6">
        <f t="shared" si="0"/>
        <v>1</v>
      </c>
      <c r="I13" s="6" t="s">
        <v>36</v>
      </c>
    </row>
    <row r="14" spans="1:9" x14ac:dyDescent="0.2">
      <c r="A14" s="6">
        <v>5</v>
      </c>
      <c r="B14" s="6" t="s">
        <v>168</v>
      </c>
      <c r="C14" s="6" t="s">
        <v>136</v>
      </c>
      <c r="D14" s="8">
        <v>5331006181920</v>
      </c>
      <c r="E14" s="6" t="s">
        <v>27</v>
      </c>
      <c r="F14" s="26">
        <v>1</v>
      </c>
      <c r="G14" s="2">
        <v>0</v>
      </c>
      <c r="H14" s="6">
        <f t="shared" si="0"/>
        <v>1</v>
      </c>
      <c r="I14" s="6" t="s">
        <v>36</v>
      </c>
    </row>
    <row r="15" spans="1:9" x14ac:dyDescent="0.2">
      <c r="A15" s="6">
        <v>6</v>
      </c>
      <c r="B15" s="6" t="s">
        <v>165</v>
      </c>
      <c r="C15" s="6" t="s">
        <v>97</v>
      </c>
      <c r="D15" s="8">
        <v>5331005841840</v>
      </c>
      <c r="E15" s="6" t="s">
        <v>27</v>
      </c>
      <c r="F15" s="26">
        <v>10</v>
      </c>
      <c r="G15" s="2">
        <v>0</v>
      </c>
      <c r="H15" s="6">
        <f t="shared" si="0"/>
        <v>10</v>
      </c>
      <c r="I15" s="6" t="s">
        <v>36</v>
      </c>
    </row>
    <row r="16" spans="1:9" x14ac:dyDescent="0.2">
      <c r="A16" s="6">
        <v>7</v>
      </c>
      <c r="B16" s="6" t="s">
        <v>153</v>
      </c>
      <c r="C16" s="6" t="s">
        <v>113</v>
      </c>
      <c r="D16" s="8">
        <v>5330012592657</v>
      </c>
      <c r="E16" s="6" t="s">
        <v>114</v>
      </c>
      <c r="F16" s="26">
        <v>4</v>
      </c>
      <c r="G16" s="2">
        <v>0</v>
      </c>
      <c r="H16" s="6">
        <f t="shared" si="0"/>
        <v>4</v>
      </c>
      <c r="I16" s="6" t="s">
        <v>36</v>
      </c>
    </row>
    <row r="17" spans="1:9" x14ac:dyDescent="0.2">
      <c r="A17" s="6">
        <v>8</v>
      </c>
      <c r="B17" s="6" t="s">
        <v>156</v>
      </c>
      <c r="C17" s="6" t="s">
        <v>118</v>
      </c>
      <c r="D17" s="8">
        <v>5331002920580</v>
      </c>
      <c r="E17" s="6" t="s">
        <v>27</v>
      </c>
      <c r="F17" s="26">
        <v>5</v>
      </c>
      <c r="G17" s="2">
        <v>0</v>
      </c>
      <c r="H17" s="6">
        <f t="shared" si="0"/>
        <v>5</v>
      </c>
      <c r="I17" s="6" t="s">
        <v>36</v>
      </c>
    </row>
    <row r="18" spans="1:9" x14ac:dyDescent="0.2">
      <c r="A18" s="6">
        <v>9</v>
      </c>
      <c r="B18" s="6" t="s">
        <v>166</v>
      </c>
      <c r="C18" s="6" t="s">
        <v>128</v>
      </c>
      <c r="D18" s="8">
        <v>5331005857723</v>
      </c>
      <c r="E18" s="6" t="s">
        <v>27</v>
      </c>
      <c r="F18" s="26">
        <v>4</v>
      </c>
      <c r="G18" s="2">
        <v>0</v>
      </c>
      <c r="H18" s="6">
        <f t="shared" si="0"/>
        <v>4</v>
      </c>
      <c r="I18" s="6" t="s">
        <v>36</v>
      </c>
    </row>
    <row r="19" spans="1:9" x14ac:dyDescent="0.2">
      <c r="A19" s="6">
        <v>10</v>
      </c>
      <c r="B19" s="8" t="s">
        <v>154</v>
      </c>
      <c r="C19" s="6" t="s">
        <v>34</v>
      </c>
      <c r="D19" s="8">
        <v>5331001661076</v>
      </c>
      <c r="E19" s="6" t="s">
        <v>35</v>
      </c>
      <c r="F19" s="26">
        <v>2</v>
      </c>
      <c r="G19" s="2">
        <v>0</v>
      </c>
      <c r="H19" s="6">
        <f t="shared" si="0"/>
        <v>2</v>
      </c>
      <c r="I19" s="6" t="s">
        <v>36</v>
      </c>
    </row>
    <row r="20" spans="1:9" x14ac:dyDescent="0.2">
      <c r="A20" s="6">
        <v>11</v>
      </c>
      <c r="B20" s="6" t="s">
        <v>161</v>
      </c>
      <c r="C20" s="6" t="s">
        <v>74</v>
      </c>
      <c r="D20" s="8">
        <v>5331005799833</v>
      </c>
      <c r="E20" s="6" t="s">
        <v>27</v>
      </c>
      <c r="F20" s="26">
        <v>1</v>
      </c>
      <c r="G20" s="2">
        <v>0</v>
      </c>
      <c r="H20" s="6">
        <f t="shared" si="0"/>
        <v>1</v>
      </c>
      <c r="I20" s="6" t="s">
        <v>36</v>
      </c>
    </row>
    <row r="21" spans="1:9" x14ac:dyDescent="0.2">
      <c r="A21" s="6">
        <v>12</v>
      </c>
      <c r="B21" s="6" t="s">
        <v>167</v>
      </c>
      <c r="C21" s="6" t="s">
        <v>83</v>
      </c>
      <c r="D21" s="8">
        <v>5331005992934</v>
      </c>
      <c r="E21" s="6" t="s">
        <v>27</v>
      </c>
      <c r="F21" s="26">
        <v>1</v>
      </c>
      <c r="G21" s="2">
        <v>0</v>
      </c>
      <c r="H21" s="6">
        <f t="shared" si="0"/>
        <v>1</v>
      </c>
      <c r="I21" s="6" t="s">
        <v>36</v>
      </c>
    </row>
    <row r="22" spans="1:9" x14ac:dyDescent="0.2">
      <c r="A22" s="6">
        <v>13</v>
      </c>
      <c r="B22" s="6" t="s">
        <v>148</v>
      </c>
      <c r="C22" s="6" t="s">
        <v>130</v>
      </c>
      <c r="D22" s="8">
        <v>5330000575709</v>
      </c>
      <c r="E22" s="6" t="s">
        <v>77</v>
      </c>
      <c r="F22" s="26">
        <v>4</v>
      </c>
      <c r="G22" s="2">
        <v>0</v>
      </c>
      <c r="H22" s="6">
        <f t="shared" si="0"/>
        <v>4</v>
      </c>
      <c r="I22" s="6" t="s">
        <v>36</v>
      </c>
    </row>
    <row r="23" spans="1:9" x14ac:dyDescent="0.2">
      <c r="A23" s="6">
        <v>14</v>
      </c>
      <c r="B23" s="6" t="s">
        <v>163</v>
      </c>
      <c r="C23" s="6" t="s">
        <v>30</v>
      </c>
      <c r="D23" s="8">
        <v>5331005822133</v>
      </c>
      <c r="E23" s="6" t="s">
        <v>27</v>
      </c>
      <c r="F23" s="26">
        <v>1</v>
      </c>
      <c r="G23" s="2">
        <v>0</v>
      </c>
      <c r="H23" s="6">
        <f t="shared" si="0"/>
        <v>1</v>
      </c>
      <c r="I23" s="6" t="s">
        <v>36</v>
      </c>
    </row>
    <row r="24" spans="1:9" x14ac:dyDescent="0.2">
      <c r="A24" s="6">
        <v>15</v>
      </c>
      <c r="B24" s="6" t="s">
        <v>147</v>
      </c>
      <c r="C24" s="6" t="s">
        <v>52</v>
      </c>
      <c r="D24" s="8">
        <v>5310006809303</v>
      </c>
      <c r="E24" s="6" t="s">
        <v>31</v>
      </c>
      <c r="F24" s="26">
        <v>4</v>
      </c>
      <c r="G24" s="2">
        <v>0</v>
      </c>
      <c r="H24" s="6">
        <f t="shared" si="0"/>
        <v>4</v>
      </c>
      <c r="I24" s="6" t="s">
        <v>36</v>
      </c>
    </row>
    <row r="25" spans="1:9" x14ac:dyDescent="0.2">
      <c r="A25" s="6">
        <v>16</v>
      </c>
      <c r="B25" s="6" t="s">
        <v>152</v>
      </c>
      <c r="C25" s="6" t="s">
        <v>126</v>
      </c>
      <c r="D25" s="8">
        <v>5330008389773</v>
      </c>
      <c r="E25" s="6" t="s">
        <v>77</v>
      </c>
      <c r="F25" s="26">
        <v>8</v>
      </c>
      <c r="G25" s="2">
        <v>0</v>
      </c>
      <c r="H25" s="6">
        <f t="shared" si="0"/>
        <v>8</v>
      </c>
      <c r="I25" s="6" t="s">
        <v>36</v>
      </c>
    </row>
    <row r="26" spans="1:9" x14ac:dyDescent="0.2">
      <c r="A26" s="6">
        <v>17</v>
      </c>
      <c r="B26" s="6" t="s">
        <v>160</v>
      </c>
      <c r="C26" s="6" t="s">
        <v>90</v>
      </c>
      <c r="D26" s="8">
        <v>5331005793163</v>
      </c>
      <c r="E26" s="6" t="s">
        <v>27</v>
      </c>
      <c r="F26" s="26">
        <v>1</v>
      </c>
      <c r="G26" s="2">
        <v>0</v>
      </c>
      <c r="H26" s="6">
        <f t="shared" si="0"/>
        <v>1</v>
      </c>
      <c r="I26" s="6" t="s">
        <v>36</v>
      </c>
    </row>
    <row r="27" spans="1:9" x14ac:dyDescent="0.2">
      <c r="A27" s="6">
        <v>18</v>
      </c>
      <c r="B27" s="8" t="s">
        <v>149</v>
      </c>
      <c r="C27" s="6" t="s">
        <v>48</v>
      </c>
      <c r="D27" s="8">
        <v>5330001554788</v>
      </c>
      <c r="E27" s="6" t="s">
        <v>28</v>
      </c>
      <c r="F27" s="26">
        <v>3</v>
      </c>
      <c r="G27" s="2">
        <v>0</v>
      </c>
      <c r="H27" s="6">
        <f t="shared" si="0"/>
        <v>3</v>
      </c>
      <c r="I27" s="6" t="s">
        <v>36</v>
      </c>
    </row>
    <row r="28" spans="1:9" x14ac:dyDescent="0.2">
      <c r="A28" s="6">
        <v>19</v>
      </c>
      <c r="B28" s="6" t="s">
        <v>170</v>
      </c>
      <c r="C28" s="6" t="s">
        <v>50</v>
      </c>
      <c r="D28" s="8">
        <v>5331006311346</v>
      </c>
      <c r="E28" s="6" t="s">
        <v>27</v>
      </c>
      <c r="F28" s="26">
        <v>3</v>
      </c>
      <c r="G28" s="2">
        <v>0</v>
      </c>
      <c r="H28" s="6">
        <f t="shared" si="0"/>
        <v>3</v>
      </c>
      <c r="I28" s="6" t="s">
        <v>36</v>
      </c>
    </row>
    <row r="29" spans="1:9" x14ac:dyDescent="0.2">
      <c r="A29" s="6">
        <v>20</v>
      </c>
      <c r="B29" s="6" t="s">
        <v>162</v>
      </c>
      <c r="C29" s="6" t="s">
        <v>88</v>
      </c>
      <c r="D29" s="8">
        <v>5331005804394</v>
      </c>
      <c r="E29" s="6" t="s">
        <v>27</v>
      </c>
      <c r="F29" s="26">
        <v>2</v>
      </c>
      <c r="G29" s="2">
        <v>0</v>
      </c>
      <c r="H29" s="6">
        <f t="shared" si="0"/>
        <v>2</v>
      </c>
      <c r="I29" s="6" t="s">
        <v>36</v>
      </c>
    </row>
    <row r="30" spans="1:9" x14ac:dyDescent="0.2">
      <c r="A30" s="6">
        <v>21</v>
      </c>
      <c r="B30" s="6" t="s">
        <v>171</v>
      </c>
      <c r="C30" s="6" t="s">
        <v>81</v>
      </c>
      <c r="D30" s="8">
        <v>5331012090800</v>
      </c>
      <c r="E30" s="6" t="s">
        <v>27</v>
      </c>
      <c r="F30" s="26">
        <v>1</v>
      </c>
      <c r="G30" s="2">
        <v>0</v>
      </c>
      <c r="H30" s="6">
        <f t="shared" si="0"/>
        <v>1</v>
      </c>
      <c r="I30" s="6" t="s">
        <v>36</v>
      </c>
    </row>
    <row r="31" spans="1:9" x14ac:dyDescent="0.2">
      <c r="A31" s="6">
        <v>22</v>
      </c>
      <c r="B31" s="6" t="s">
        <v>164</v>
      </c>
      <c r="C31" s="6" t="s">
        <v>132</v>
      </c>
      <c r="D31" s="8">
        <v>5331005822855</v>
      </c>
      <c r="E31" s="6" t="s">
        <v>27</v>
      </c>
      <c r="F31" s="26">
        <v>2</v>
      </c>
      <c r="G31" s="2">
        <v>0</v>
      </c>
      <c r="H31" s="6">
        <f t="shared" si="0"/>
        <v>2</v>
      </c>
      <c r="I31" s="6" t="s">
        <v>36</v>
      </c>
    </row>
    <row r="32" spans="1:9" x14ac:dyDescent="0.2">
      <c r="A32" s="6">
        <v>23</v>
      </c>
      <c r="B32" s="6" t="s">
        <v>151</v>
      </c>
      <c r="C32" s="6" t="s">
        <v>79</v>
      </c>
      <c r="D32" s="8">
        <v>5330006188899</v>
      </c>
      <c r="E32" s="6" t="s">
        <v>77</v>
      </c>
      <c r="F32" s="26">
        <v>2</v>
      </c>
      <c r="G32" s="2">
        <v>0</v>
      </c>
      <c r="H32" s="6">
        <f t="shared" si="0"/>
        <v>2</v>
      </c>
      <c r="I32" s="6" t="s">
        <v>36</v>
      </c>
    </row>
    <row r="33" spans="1:9" x14ac:dyDescent="0.2">
      <c r="A33" s="6">
        <v>24</v>
      </c>
      <c r="B33" s="8" t="s">
        <v>155</v>
      </c>
      <c r="C33" s="6" t="s">
        <v>42</v>
      </c>
      <c r="D33" s="8">
        <v>5331001661079</v>
      </c>
      <c r="E33" s="6" t="s">
        <v>27</v>
      </c>
      <c r="F33" s="26">
        <v>1</v>
      </c>
      <c r="G33" s="2">
        <v>0</v>
      </c>
      <c r="H33" s="6">
        <f t="shared" si="0"/>
        <v>1</v>
      </c>
      <c r="I33" s="6" t="s">
        <v>36</v>
      </c>
    </row>
    <row r="34" spans="1:9" x14ac:dyDescent="0.2">
      <c r="A34" s="6">
        <v>25</v>
      </c>
      <c r="B34" s="8" t="s">
        <v>157</v>
      </c>
      <c r="C34" s="6" t="s">
        <v>40</v>
      </c>
      <c r="D34" s="8">
        <v>5331005285236</v>
      </c>
      <c r="E34" s="6" t="s">
        <v>27</v>
      </c>
      <c r="F34" s="26">
        <v>1</v>
      </c>
      <c r="G34" s="2">
        <v>0</v>
      </c>
      <c r="H34" s="6">
        <f t="shared" si="0"/>
        <v>1</v>
      </c>
      <c r="I34" s="6" t="s">
        <v>36</v>
      </c>
    </row>
    <row r="35" spans="1:9" x14ac:dyDescent="0.2">
      <c r="A35" s="6">
        <v>26</v>
      </c>
      <c r="B35" s="6" t="s">
        <v>145</v>
      </c>
      <c r="C35" s="6" t="s">
        <v>110</v>
      </c>
      <c r="D35" s="8">
        <v>5305002400091</v>
      </c>
      <c r="E35" s="6" t="s">
        <v>55</v>
      </c>
      <c r="F35" s="26">
        <v>8</v>
      </c>
      <c r="G35" s="2">
        <v>0</v>
      </c>
      <c r="H35" s="6">
        <f t="shared" si="0"/>
        <v>8</v>
      </c>
      <c r="I35" s="6" t="s">
        <v>36</v>
      </c>
    </row>
    <row r="36" spans="1:9" x14ac:dyDescent="0.2">
      <c r="A36" s="6">
        <v>27</v>
      </c>
      <c r="B36" s="6" t="s">
        <v>159</v>
      </c>
      <c r="C36" s="6" t="s">
        <v>116</v>
      </c>
      <c r="D36" s="8">
        <v>5331005793158</v>
      </c>
      <c r="E36" s="6" t="s">
        <v>27</v>
      </c>
      <c r="F36" s="26">
        <v>2</v>
      </c>
      <c r="G36" s="2">
        <v>0</v>
      </c>
      <c r="H36" s="6">
        <f t="shared" si="0"/>
        <v>2</v>
      </c>
      <c r="I36" s="6" t="s">
        <v>36</v>
      </c>
    </row>
    <row r="37" spans="1:9" x14ac:dyDescent="0.2">
      <c r="A37" s="6">
        <v>28</v>
      </c>
      <c r="B37" s="8" t="s">
        <v>172</v>
      </c>
      <c r="C37" s="6" t="s">
        <v>38</v>
      </c>
      <c r="D37" s="8">
        <v>5331001661086</v>
      </c>
      <c r="E37" s="6" t="s">
        <v>27</v>
      </c>
      <c r="F37" s="26">
        <v>1</v>
      </c>
      <c r="G37" s="2">
        <v>0</v>
      </c>
      <c r="H37" s="6">
        <f t="shared" si="0"/>
        <v>1</v>
      </c>
      <c r="I37" s="6" t="s">
        <v>36</v>
      </c>
    </row>
    <row r="38" spans="1:9" x14ac:dyDescent="0.2">
      <c r="A38" s="6">
        <v>29</v>
      </c>
      <c r="B38" s="6" t="s">
        <v>173</v>
      </c>
      <c r="C38" s="6" t="s">
        <v>70</v>
      </c>
      <c r="D38" s="8">
        <v>5305003899331</v>
      </c>
      <c r="E38" s="6" t="s">
        <v>55</v>
      </c>
      <c r="F38" s="26">
        <v>6</v>
      </c>
      <c r="G38" s="2">
        <v>0</v>
      </c>
      <c r="H38" s="6">
        <f t="shared" si="0"/>
        <v>6</v>
      </c>
      <c r="I38" s="6" t="s">
        <v>36</v>
      </c>
    </row>
    <row r="39" spans="1:9" x14ac:dyDescent="0.2">
      <c r="A39" s="6">
        <v>30</v>
      </c>
      <c r="B39" s="8" t="s">
        <v>174</v>
      </c>
      <c r="C39" s="6" t="s">
        <v>108</v>
      </c>
      <c r="D39" s="8">
        <v>5305005135639</v>
      </c>
      <c r="E39" s="6" t="s">
        <v>55</v>
      </c>
      <c r="F39" s="26">
        <v>3</v>
      </c>
      <c r="G39" s="2">
        <v>0</v>
      </c>
      <c r="H39" s="6">
        <f t="shared" si="0"/>
        <v>3</v>
      </c>
      <c r="I39" s="6" t="s">
        <v>36</v>
      </c>
    </row>
    <row r="40" spans="1:9" x14ac:dyDescent="0.2">
      <c r="A40" s="6">
        <v>31</v>
      </c>
      <c r="B40" s="6" t="s">
        <v>175</v>
      </c>
      <c r="C40" s="6" t="s">
        <v>44</v>
      </c>
      <c r="D40" s="8">
        <v>5305008198403</v>
      </c>
      <c r="E40" s="6" t="s">
        <v>45</v>
      </c>
      <c r="F40" s="26">
        <v>3</v>
      </c>
      <c r="G40" s="2">
        <v>0</v>
      </c>
      <c r="H40" s="6">
        <f t="shared" si="0"/>
        <v>3</v>
      </c>
      <c r="I40" s="6" t="s">
        <v>36</v>
      </c>
    </row>
    <row r="41" spans="1:9" x14ac:dyDescent="0.2">
      <c r="A41" s="6">
        <v>32</v>
      </c>
      <c r="B41" s="8" t="s">
        <v>176</v>
      </c>
      <c r="C41" s="6" t="s">
        <v>100</v>
      </c>
      <c r="D41" s="8">
        <v>5305008939544</v>
      </c>
      <c r="E41" s="6" t="s">
        <v>55</v>
      </c>
      <c r="F41" s="26">
        <v>2</v>
      </c>
      <c r="G41" s="2">
        <v>0</v>
      </c>
      <c r="H41" s="6">
        <f t="shared" si="0"/>
        <v>2</v>
      </c>
      <c r="I41" s="6" t="s">
        <v>36</v>
      </c>
    </row>
    <row r="42" spans="1:9" x14ac:dyDescent="0.2">
      <c r="A42" s="6">
        <v>33</v>
      </c>
      <c r="B42" s="6" t="s">
        <v>177</v>
      </c>
      <c r="C42" s="6" t="s">
        <v>104</v>
      </c>
      <c r="D42" s="8">
        <v>5305010071518</v>
      </c>
      <c r="E42" s="6" t="s">
        <v>45</v>
      </c>
      <c r="F42" s="26">
        <v>2</v>
      </c>
      <c r="G42" s="2">
        <v>0</v>
      </c>
      <c r="H42" s="6">
        <f t="shared" si="0"/>
        <v>2</v>
      </c>
      <c r="I42" s="6" t="s">
        <v>36</v>
      </c>
    </row>
    <row r="43" spans="1:9" x14ac:dyDescent="0.2">
      <c r="A43" s="6">
        <v>34</v>
      </c>
      <c r="B43" s="8" t="s">
        <v>178</v>
      </c>
      <c r="C43" s="6" t="s">
        <v>65</v>
      </c>
      <c r="D43" s="8">
        <v>5305010220195</v>
      </c>
      <c r="E43" s="6" t="s">
        <v>55</v>
      </c>
      <c r="F43" s="26">
        <v>6</v>
      </c>
      <c r="G43" s="2">
        <v>0</v>
      </c>
      <c r="H43" s="6">
        <f t="shared" si="0"/>
        <v>6</v>
      </c>
      <c r="I43" s="6" t="s">
        <v>36</v>
      </c>
    </row>
    <row r="44" spans="1:9" x14ac:dyDescent="0.2">
      <c r="A44" s="6">
        <v>35</v>
      </c>
      <c r="B44" s="6" t="s">
        <v>179</v>
      </c>
      <c r="C44" s="6" t="s">
        <v>72</v>
      </c>
      <c r="D44" s="8">
        <v>5305011107895</v>
      </c>
      <c r="E44" s="6" t="s">
        <v>55</v>
      </c>
      <c r="F44" s="26">
        <v>4</v>
      </c>
      <c r="G44" s="2">
        <v>0</v>
      </c>
      <c r="H44" s="6">
        <f t="shared" si="0"/>
        <v>4</v>
      </c>
      <c r="I44" s="6" t="s">
        <v>36</v>
      </c>
    </row>
    <row r="45" spans="1:9" x14ac:dyDescent="0.2">
      <c r="A45" s="6">
        <v>36</v>
      </c>
      <c r="B45" s="8" t="s">
        <v>180</v>
      </c>
      <c r="C45" s="6" t="s">
        <v>60</v>
      </c>
      <c r="D45" s="8">
        <v>5315005514246</v>
      </c>
      <c r="E45" s="6" t="s">
        <v>61</v>
      </c>
      <c r="F45" s="26">
        <v>4</v>
      </c>
      <c r="G45" s="2">
        <v>0</v>
      </c>
      <c r="H45" s="6">
        <f t="shared" si="0"/>
        <v>4</v>
      </c>
      <c r="I45" s="6" t="s">
        <v>36</v>
      </c>
    </row>
    <row r="46" spans="1:9" x14ac:dyDescent="0.2">
      <c r="A46" s="6">
        <v>37</v>
      </c>
      <c r="B46" s="6" t="s">
        <v>181</v>
      </c>
      <c r="C46" s="6" t="s">
        <v>57</v>
      </c>
      <c r="D46" s="8">
        <v>5315007039395</v>
      </c>
      <c r="E46" s="6" t="s">
        <v>58</v>
      </c>
      <c r="F46" s="26">
        <v>2</v>
      </c>
      <c r="G46" s="2">
        <v>0</v>
      </c>
      <c r="H46" s="6">
        <f t="shared" si="0"/>
        <v>2</v>
      </c>
      <c r="I46" s="6" t="s">
        <v>36</v>
      </c>
    </row>
    <row r="47" spans="1:9" x14ac:dyDescent="0.2">
      <c r="A47" s="6">
        <v>38</v>
      </c>
      <c r="B47" s="8" t="s">
        <v>182</v>
      </c>
      <c r="C47" s="6" t="s">
        <v>63</v>
      </c>
      <c r="D47" s="8">
        <v>5315008123734</v>
      </c>
      <c r="E47" s="6" t="s">
        <v>61</v>
      </c>
      <c r="F47" s="26">
        <v>4</v>
      </c>
      <c r="G47" s="2">
        <v>0</v>
      </c>
      <c r="H47" s="6">
        <f t="shared" si="0"/>
        <v>4</v>
      </c>
      <c r="I47" s="6" t="s">
        <v>36</v>
      </c>
    </row>
    <row r="48" spans="1:9" x14ac:dyDescent="0.2">
      <c r="A48" s="6">
        <v>39</v>
      </c>
      <c r="B48" s="6" t="s">
        <v>183</v>
      </c>
      <c r="C48" s="6" t="s">
        <v>121</v>
      </c>
      <c r="D48" s="8">
        <v>5330010076920</v>
      </c>
      <c r="E48" s="6" t="s">
        <v>86</v>
      </c>
      <c r="F48" s="26">
        <v>2</v>
      </c>
      <c r="G48" s="2">
        <v>0</v>
      </c>
      <c r="H48" s="6">
        <f t="shared" si="0"/>
        <v>2</v>
      </c>
      <c r="I48" s="6" t="s">
        <v>36</v>
      </c>
    </row>
    <row r="49" spans="1:9" x14ac:dyDescent="0.2">
      <c r="A49" s="6">
        <v>40</v>
      </c>
      <c r="B49" s="8" t="s">
        <v>184</v>
      </c>
      <c r="C49" s="6" t="s">
        <v>134</v>
      </c>
      <c r="D49" s="8">
        <v>5330010847072</v>
      </c>
      <c r="E49" s="6" t="s">
        <v>86</v>
      </c>
      <c r="F49" s="26">
        <v>2</v>
      </c>
      <c r="G49" s="2">
        <v>0</v>
      </c>
      <c r="H49" s="6">
        <f t="shared" si="0"/>
        <v>2</v>
      </c>
      <c r="I49" s="6" t="s">
        <v>36</v>
      </c>
    </row>
    <row r="50" spans="1:9" x14ac:dyDescent="0.2">
      <c r="A50" s="6">
        <v>41</v>
      </c>
      <c r="B50" s="6" t="s">
        <v>185</v>
      </c>
      <c r="C50" s="6" t="s">
        <v>92</v>
      </c>
      <c r="D50" s="8">
        <v>5330010955760</v>
      </c>
      <c r="E50" s="6" t="s">
        <v>86</v>
      </c>
      <c r="F50" s="26">
        <v>1</v>
      </c>
      <c r="G50" s="2">
        <v>0</v>
      </c>
      <c r="H50" s="6">
        <f t="shared" si="0"/>
        <v>1</v>
      </c>
      <c r="I50" s="6" t="s">
        <v>36</v>
      </c>
    </row>
    <row r="51" spans="1:9" x14ac:dyDescent="0.2">
      <c r="A51" s="6">
        <v>42</v>
      </c>
      <c r="B51" s="8" t="s">
        <v>186</v>
      </c>
      <c r="C51" s="6" t="s">
        <v>85</v>
      </c>
      <c r="D51" s="8">
        <v>5330010955762</v>
      </c>
      <c r="E51" s="6" t="s">
        <v>86</v>
      </c>
      <c r="F51" s="26">
        <v>1</v>
      </c>
      <c r="G51" s="2">
        <v>0</v>
      </c>
      <c r="H51" s="6">
        <f t="shared" si="0"/>
        <v>1</v>
      </c>
      <c r="I51" s="6" t="s">
        <v>36</v>
      </c>
    </row>
    <row r="52" spans="1:9" x14ac:dyDescent="0.2">
      <c r="A52" s="6">
        <v>43</v>
      </c>
      <c r="B52" s="6" t="s">
        <v>187</v>
      </c>
      <c r="C52" s="6" t="s">
        <v>68</v>
      </c>
      <c r="D52" s="8">
        <v>5330012171261</v>
      </c>
      <c r="E52" s="6" t="s">
        <v>32</v>
      </c>
      <c r="F52" s="26">
        <v>1</v>
      </c>
      <c r="G52" s="2">
        <v>0</v>
      </c>
      <c r="H52" s="6">
        <f t="shared" si="0"/>
        <v>1</v>
      </c>
      <c r="I52" s="6" t="s">
        <v>36</v>
      </c>
    </row>
    <row r="53" spans="1:9" x14ac:dyDescent="0.2">
      <c r="A53" s="6">
        <v>44</v>
      </c>
      <c r="B53" s="8" t="s">
        <v>188</v>
      </c>
      <c r="C53" s="6" t="s">
        <v>123</v>
      </c>
      <c r="D53" s="8">
        <v>5330012542961</v>
      </c>
      <c r="E53" s="6" t="s">
        <v>124</v>
      </c>
      <c r="F53" s="26">
        <v>2</v>
      </c>
      <c r="G53" s="2">
        <v>0</v>
      </c>
      <c r="H53" s="6">
        <f t="shared" si="0"/>
        <v>2</v>
      </c>
      <c r="I53" s="6" t="s">
        <v>36</v>
      </c>
    </row>
    <row r="54" spans="1:9" x14ac:dyDescent="0.2">
      <c r="A54" s="6">
        <v>45</v>
      </c>
      <c r="B54" s="6" t="s">
        <v>189</v>
      </c>
      <c r="C54" s="6" t="s">
        <v>76</v>
      </c>
      <c r="D54" s="8">
        <v>5330013232810</v>
      </c>
      <c r="E54" s="6" t="s">
        <v>77</v>
      </c>
      <c r="F54" s="26">
        <v>1</v>
      </c>
      <c r="G54" s="2">
        <v>0</v>
      </c>
      <c r="H54" s="6">
        <f t="shared" si="0"/>
        <v>1</v>
      </c>
      <c r="I54" s="6" t="s">
        <v>36</v>
      </c>
    </row>
    <row r="55" spans="1:9" x14ac:dyDescent="0.2">
      <c r="A55" s="6">
        <v>46</v>
      </c>
      <c r="B55" s="8" t="s">
        <v>190</v>
      </c>
      <c r="C55" s="6" t="s">
        <v>102</v>
      </c>
      <c r="D55" s="8">
        <v>5331010071626</v>
      </c>
      <c r="E55" s="6" t="s">
        <v>27</v>
      </c>
      <c r="F55" s="26">
        <v>1</v>
      </c>
      <c r="G55" s="2">
        <v>0</v>
      </c>
      <c r="H55" s="6">
        <f t="shared" si="0"/>
        <v>1</v>
      </c>
      <c r="I55" s="20" t="s">
        <v>36</v>
      </c>
    </row>
    <row r="56" spans="1:9" x14ac:dyDescent="0.2">
      <c r="A56" s="6">
        <v>47</v>
      </c>
      <c r="B56" s="21" t="s">
        <v>193</v>
      </c>
      <c r="C56" s="21" t="s">
        <v>192</v>
      </c>
      <c r="D56" s="22">
        <v>5331005849555</v>
      </c>
      <c r="E56" s="22" t="s">
        <v>27</v>
      </c>
      <c r="F56" s="23">
        <v>1</v>
      </c>
      <c r="G56" s="21">
        <v>0</v>
      </c>
      <c r="H56" s="21">
        <v>1</v>
      </c>
      <c r="I56" s="21" t="s">
        <v>36</v>
      </c>
    </row>
  </sheetData>
  <mergeCells count="2">
    <mergeCell ref="D2:E2"/>
    <mergeCell ref="D5:F5"/>
  </mergeCells>
  <hyperlinks>
    <hyperlink ref="C37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horizontalDpi="1200" verticalDpi="120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workbookViewId="0">
      <selection sqref="A1:H54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22.42578125" bestFit="1" customWidth="1"/>
    <col min="5" max="5" width="20.42578125" bestFit="1" customWidth="1"/>
    <col min="6" max="6" width="5" bestFit="1" customWidth="1"/>
    <col min="7" max="7" width="9.28515625" bestFit="1" customWidth="1"/>
    <col min="8" max="8" width="10.5703125" bestFit="1" customWidth="1"/>
    <col min="9" max="9" width="12.7109375" customWidth="1"/>
  </cols>
  <sheetData>
    <row r="1" spans="1:9" x14ac:dyDescent="0.2">
      <c r="A1" s="9"/>
      <c r="B1" s="9"/>
      <c r="C1" s="24" t="s">
        <v>3</v>
      </c>
      <c r="D1" s="11" t="s">
        <v>140</v>
      </c>
      <c r="E1" s="12"/>
      <c r="F1" s="12"/>
      <c r="G1" s="13" t="s">
        <v>4</v>
      </c>
      <c r="H1" s="16" t="s">
        <v>194</v>
      </c>
    </row>
    <row r="2" spans="1:9" x14ac:dyDescent="0.2">
      <c r="A2" s="9"/>
      <c r="B2" s="9"/>
      <c r="C2" s="24" t="s">
        <v>6</v>
      </c>
      <c r="D2" s="31" t="s">
        <v>143</v>
      </c>
      <c r="E2" s="32"/>
      <c r="F2" s="12"/>
      <c r="G2" s="13" t="s">
        <v>7</v>
      </c>
      <c r="H2" s="25">
        <v>41724</v>
      </c>
    </row>
    <row r="3" spans="1:9" x14ac:dyDescent="0.2">
      <c r="A3" s="9"/>
      <c r="B3" s="9"/>
      <c r="C3" s="24" t="s">
        <v>8</v>
      </c>
      <c r="D3" s="15" t="s">
        <v>21</v>
      </c>
      <c r="E3" s="16" t="s">
        <v>199</v>
      </c>
      <c r="F3" s="12"/>
      <c r="G3" s="12"/>
      <c r="H3" s="12"/>
      <c r="I3" s="12"/>
    </row>
    <row r="4" spans="1:9" x14ac:dyDescent="0.2">
      <c r="A4" s="9"/>
      <c r="B4" s="9"/>
      <c r="C4" s="24" t="s">
        <v>9</v>
      </c>
      <c r="D4" s="3" t="s">
        <v>22</v>
      </c>
      <c r="E4" s="24"/>
      <c r="F4" s="12"/>
      <c r="G4" s="12"/>
      <c r="H4" s="12"/>
      <c r="I4" s="12"/>
    </row>
    <row r="5" spans="1:9" x14ac:dyDescent="0.2">
      <c r="A5" s="9"/>
      <c r="B5" s="16" t="s">
        <v>17</v>
      </c>
      <c r="C5" s="24" t="s">
        <v>10</v>
      </c>
      <c r="D5" s="33" t="s">
        <v>200</v>
      </c>
      <c r="E5" s="34"/>
      <c r="F5" s="34"/>
      <c r="G5" s="12"/>
      <c r="H5" s="12"/>
      <c r="I5" s="12"/>
    </row>
    <row r="6" spans="1:9" x14ac:dyDescent="0.2">
      <c r="A6" s="9"/>
      <c r="B6" s="16" t="s">
        <v>23</v>
      </c>
      <c r="C6" s="24" t="s">
        <v>11</v>
      </c>
      <c r="D6" s="15">
        <v>84</v>
      </c>
      <c r="E6" s="16" t="s">
        <v>144</v>
      </c>
      <c r="F6" s="12"/>
      <c r="G6" s="12"/>
      <c r="H6" s="12"/>
      <c r="I6" s="12"/>
    </row>
    <row r="7" spans="1:9" x14ac:dyDescent="0.2">
      <c r="A7" s="9"/>
      <c r="B7" s="9"/>
      <c r="C7" s="24" t="s">
        <v>12</v>
      </c>
      <c r="D7" s="15">
        <v>7</v>
      </c>
      <c r="F7" s="12"/>
      <c r="G7" s="12"/>
      <c r="H7" s="12"/>
      <c r="I7" s="12"/>
    </row>
    <row r="8" spans="1:9" x14ac:dyDescent="0.2">
      <c r="A8" s="5" t="s">
        <v>14</v>
      </c>
      <c r="B8" s="5" t="s">
        <v>16</v>
      </c>
      <c r="C8" s="5" t="s">
        <v>18</v>
      </c>
      <c r="D8" s="4" t="s">
        <v>0</v>
      </c>
      <c r="E8" s="5" t="s">
        <v>1</v>
      </c>
      <c r="F8" s="5" t="s">
        <v>2</v>
      </c>
      <c r="G8" s="5" t="s">
        <v>20</v>
      </c>
      <c r="H8" s="5" t="s">
        <v>15</v>
      </c>
    </row>
    <row r="9" spans="1:9" x14ac:dyDescent="0.2">
      <c r="A9" s="6">
        <v>1</v>
      </c>
      <c r="B9" s="5" t="s">
        <v>150</v>
      </c>
      <c r="C9" s="6" t="s">
        <v>94</v>
      </c>
      <c r="D9" s="8">
        <v>5330005805055</v>
      </c>
      <c r="E9" s="6" t="s">
        <v>28</v>
      </c>
      <c r="F9" s="26">
        <v>20</v>
      </c>
      <c r="G9" s="6">
        <f t="shared" ref="G9:G30" si="0">F9*1</f>
        <v>20</v>
      </c>
      <c r="H9" s="6" t="s">
        <v>36</v>
      </c>
    </row>
    <row r="10" spans="1:9" x14ac:dyDescent="0.2">
      <c r="A10" s="6">
        <v>2</v>
      </c>
      <c r="B10" s="5" t="s">
        <v>146</v>
      </c>
      <c r="C10" s="6" t="s">
        <v>54</v>
      </c>
      <c r="D10" s="8">
        <v>5305010717132</v>
      </c>
      <c r="E10" s="6" t="s">
        <v>55</v>
      </c>
      <c r="F10" s="26">
        <v>4</v>
      </c>
      <c r="G10" s="6">
        <f t="shared" si="0"/>
        <v>4</v>
      </c>
      <c r="H10" s="6" t="s">
        <v>36</v>
      </c>
    </row>
    <row r="11" spans="1:9" x14ac:dyDescent="0.2">
      <c r="A11" s="6">
        <v>3</v>
      </c>
      <c r="B11" s="5" t="s">
        <v>169</v>
      </c>
      <c r="C11" s="6" t="s">
        <v>138</v>
      </c>
      <c r="D11" s="8">
        <v>5331006185361</v>
      </c>
      <c r="E11" s="6" t="s">
        <v>27</v>
      </c>
      <c r="F11" s="26">
        <v>2</v>
      </c>
      <c r="G11" s="6">
        <f t="shared" si="0"/>
        <v>2</v>
      </c>
      <c r="H11" s="6" t="s">
        <v>36</v>
      </c>
    </row>
    <row r="12" spans="1:9" x14ac:dyDescent="0.2">
      <c r="A12" s="6">
        <v>4</v>
      </c>
      <c r="B12" s="5" t="s">
        <v>158</v>
      </c>
      <c r="C12" s="6" t="s">
        <v>106</v>
      </c>
      <c r="D12" s="8">
        <v>5331005421365</v>
      </c>
      <c r="E12" s="6" t="s">
        <v>27</v>
      </c>
      <c r="F12" s="26">
        <v>1</v>
      </c>
      <c r="G12" s="6">
        <f t="shared" si="0"/>
        <v>1</v>
      </c>
      <c r="H12" s="6" t="s">
        <v>36</v>
      </c>
    </row>
    <row r="13" spans="1:9" x14ac:dyDescent="0.2">
      <c r="A13" s="6">
        <v>5</v>
      </c>
      <c r="B13" s="5" t="s">
        <v>168</v>
      </c>
      <c r="C13" s="6" t="s">
        <v>136</v>
      </c>
      <c r="D13" s="8">
        <v>5331006181920</v>
      </c>
      <c r="E13" s="6" t="s">
        <v>27</v>
      </c>
      <c r="F13" s="26">
        <v>1</v>
      </c>
      <c r="G13" s="6">
        <f t="shared" si="0"/>
        <v>1</v>
      </c>
      <c r="H13" s="6" t="s">
        <v>36</v>
      </c>
    </row>
    <row r="14" spans="1:9" x14ac:dyDescent="0.2">
      <c r="A14" s="6">
        <v>6</v>
      </c>
      <c r="B14" s="5" t="s">
        <v>165</v>
      </c>
      <c r="C14" s="6" t="s">
        <v>97</v>
      </c>
      <c r="D14" s="8">
        <v>5331005841840</v>
      </c>
      <c r="E14" s="6" t="s">
        <v>27</v>
      </c>
      <c r="F14" s="26">
        <v>10</v>
      </c>
      <c r="G14" s="6">
        <f t="shared" si="0"/>
        <v>10</v>
      </c>
      <c r="H14" s="6" t="s">
        <v>36</v>
      </c>
    </row>
    <row r="15" spans="1:9" x14ac:dyDescent="0.2">
      <c r="A15" s="6">
        <v>8</v>
      </c>
      <c r="B15" s="5" t="s">
        <v>156</v>
      </c>
      <c r="C15" s="6" t="s">
        <v>118</v>
      </c>
      <c r="D15" s="8">
        <v>5331002920580</v>
      </c>
      <c r="E15" s="6" t="s">
        <v>27</v>
      </c>
      <c r="F15" s="26">
        <v>5</v>
      </c>
      <c r="G15" s="6">
        <f t="shared" si="0"/>
        <v>5</v>
      </c>
      <c r="H15" s="6" t="s">
        <v>36</v>
      </c>
    </row>
    <row r="16" spans="1:9" x14ac:dyDescent="0.2">
      <c r="A16" s="6">
        <v>9</v>
      </c>
      <c r="B16" s="5" t="s">
        <v>166</v>
      </c>
      <c r="C16" s="6" t="s">
        <v>128</v>
      </c>
      <c r="D16" s="8">
        <v>5331005857723</v>
      </c>
      <c r="E16" s="6" t="s">
        <v>27</v>
      </c>
      <c r="F16" s="26">
        <v>4</v>
      </c>
      <c r="G16" s="6">
        <f t="shared" si="0"/>
        <v>4</v>
      </c>
      <c r="H16" s="6" t="s">
        <v>36</v>
      </c>
    </row>
    <row r="17" spans="1:8" x14ac:dyDescent="0.2">
      <c r="A17" s="6">
        <v>10</v>
      </c>
      <c r="B17" s="4" t="s">
        <v>154</v>
      </c>
      <c r="C17" s="6" t="s">
        <v>34</v>
      </c>
      <c r="D17" s="8">
        <v>5331001661076</v>
      </c>
      <c r="E17" s="6" t="s">
        <v>35</v>
      </c>
      <c r="F17" s="26">
        <v>2</v>
      </c>
      <c r="G17" s="6">
        <f t="shared" si="0"/>
        <v>2</v>
      </c>
      <c r="H17" s="6" t="s">
        <v>36</v>
      </c>
    </row>
    <row r="18" spans="1:8" x14ac:dyDescent="0.2">
      <c r="A18" s="6">
        <v>11</v>
      </c>
      <c r="B18" s="5" t="s">
        <v>161</v>
      </c>
      <c r="C18" s="6" t="s">
        <v>74</v>
      </c>
      <c r="D18" s="8">
        <v>5331005799833</v>
      </c>
      <c r="E18" s="6" t="s">
        <v>27</v>
      </c>
      <c r="F18" s="26">
        <v>1</v>
      </c>
      <c r="G18" s="6">
        <f t="shared" si="0"/>
        <v>1</v>
      </c>
      <c r="H18" s="6" t="s">
        <v>36</v>
      </c>
    </row>
    <row r="19" spans="1:8" x14ac:dyDescent="0.2">
      <c r="A19" s="6">
        <v>12</v>
      </c>
      <c r="B19" s="5" t="s">
        <v>167</v>
      </c>
      <c r="C19" s="6" t="s">
        <v>83</v>
      </c>
      <c r="D19" s="8">
        <v>5331005992934</v>
      </c>
      <c r="E19" s="6" t="s">
        <v>27</v>
      </c>
      <c r="F19" s="26">
        <v>1</v>
      </c>
      <c r="G19" s="6">
        <f t="shared" si="0"/>
        <v>1</v>
      </c>
      <c r="H19" s="6" t="s">
        <v>36</v>
      </c>
    </row>
    <row r="20" spans="1:8" x14ac:dyDescent="0.2">
      <c r="A20" s="6">
        <v>13</v>
      </c>
      <c r="B20" s="5" t="s">
        <v>148</v>
      </c>
      <c r="C20" s="6" t="s">
        <v>130</v>
      </c>
      <c r="D20" s="8">
        <v>5330000575709</v>
      </c>
      <c r="E20" s="6" t="s">
        <v>77</v>
      </c>
      <c r="F20" s="26">
        <v>4</v>
      </c>
      <c r="G20" s="6">
        <f t="shared" si="0"/>
        <v>4</v>
      </c>
      <c r="H20" s="6" t="s">
        <v>36</v>
      </c>
    </row>
    <row r="21" spans="1:8" x14ac:dyDescent="0.2">
      <c r="A21" s="6">
        <v>14</v>
      </c>
      <c r="B21" s="5" t="s">
        <v>163</v>
      </c>
      <c r="C21" s="6" t="s">
        <v>30</v>
      </c>
      <c r="D21" s="8">
        <v>5331005822133</v>
      </c>
      <c r="E21" s="6" t="s">
        <v>27</v>
      </c>
      <c r="F21" s="26">
        <v>1</v>
      </c>
      <c r="G21" s="6">
        <f t="shared" si="0"/>
        <v>1</v>
      </c>
      <c r="H21" s="6" t="s">
        <v>36</v>
      </c>
    </row>
    <row r="22" spans="1:8" x14ac:dyDescent="0.2">
      <c r="A22" s="6">
        <v>15</v>
      </c>
      <c r="B22" s="5" t="s">
        <v>147</v>
      </c>
      <c r="C22" s="6" t="s">
        <v>52</v>
      </c>
      <c r="D22" s="8">
        <v>5310006809303</v>
      </c>
      <c r="E22" s="6" t="s">
        <v>31</v>
      </c>
      <c r="F22" s="26">
        <v>4</v>
      </c>
      <c r="G22" s="6">
        <f t="shared" si="0"/>
        <v>4</v>
      </c>
      <c r="H22" s="6" t="s">
        <v>36</v>
      </c>
    </row>
    <row r="23" spans="1:8" x14ac:dyDescent="0.2">
      <c r="A23" s="6">
        <v>16</v>
      </c>
      <c r="B23" s="5" t="s">
        <v>152</v>
      </c>
      <c r="C23" s="6" t="s">
        <v>126</v>
      </c>
      <c r="D23" s="8">
        <v>5330008389773</v>
      </c>
      <c r="E23" s="6" t="s">
        <v>77</v>
      </c>
      <c r="F23" s="26">
        <v>8</v>
      </c>
      <c r="G23" s="6">
        <f t="shared" si="0"/>
        <v>8</v>
      </c>
      <c r="H23" s="6" t="s">
        <v>36</v>
      </c>
    </row>
    <row r="24" spans="1:8" x14ac:dyDescent="0.2">
      <c r="A24" s="6">
        <v>17</v>
      </c>
      <c r="B24" s="5" t="s">
        <v>160</v>
      </c>
      <c r="C24" s="6" t="s">
        <v>90</v>
      </c>
      <c r="D24" s="8">
        <v>5331005793163</v>
      </c>
      <c r="E24" s="6" t="s">
        <v>27</v>
      </c>
      <c r="F24" s="26">
        <v>1</v>
      </c>
      <c r="G24" s="6">
        <f t="shared" si="0"/>
        <v>1</v>
      </c>
      <c r="H24" s="6" t="s">
        <v>36</v>
      </c>
    </row>
    <row r="25" spans="1:8" x14ac:dyDescent="0.2">
      <c r="A25" s="6">
        <v>18</v>
      </c>
      <c r="B25" s="4" t="s">
        <v>149</v>
      </c>
      <c r="C25" s="6" t="s">
        <v>48</v>
      </c>
      <c r="D25" s="8">
        <v>5330001554788</v>
      </c>
      <c r="E25" s="6" t="s">
        <v>28</v>
      </c>
      <c r="F25" s="26">
        <v>3</v>
      </c>
      <c r="G25" s="6">
        <f t="shared" si="0"/>
        <v>3</v>
      </c>
      <c r="H25" s="6" t="s">
        <v>36</v>
      </c>
    </row>
    <row r="26" spans="1:8" x14ac:dyDescent="0.2">
      <c r="A26" s="6">
        <v>19</v>
      </c>
      <c r="B26" s="5" t="s">
        <v>170</v>
      </c>
      <c r="C26" s="6" t="s">
        <v>50</v>
      </c>
      <c r="D26" s="8">
        <v>5331006311346</v>
      </c>
      <c r="E26" s="6" t="s">
        <v>27</v>
      </c>
      <c r="F26" s="26">
        <v>3</v>
      </c>
      <c r="G26" s="6">
        <f t="shared" si="0"/>
        <v>3</v>
      </c>
      <c r="H26" s="6" t="s">
        <v>36</v>
      </c>
    </row>
    <row r="27" spans="1:8" x14ac:dyDescent="0.2">
      <c r="A27" s="6">
        <v>20</v>
      </c>
      <c r="B27" s="5" t="s">
        <v>162</v>
      </c>
      <c r="C27" s="6" t="s">
        <v>88</v>
      </c>
      <c r="D27" s="8">
        <v>5331005804394</v>
      </c>
      <c r="E27" s="6" t="s">
        <v>27</v>
      </c>
      <c r="F27" s="26">
        <v>2</v>
      </c>
      <c r="G27" s="6">
        <f t="shared" si="0"/>
        <v>2</v>
      </c>
      <c r="H27" s="6" t="s">
        <v>36</v>
      </c>
    </row>
    <row r="28" spans="1:8" x14ac:dyDescent="0.2">
      <c r="A28" s="6">
        <v>21</v>
      </c>
      <c r="B28" s="5" t="s">
        <v>171</v>
      </c>
      <c r="C28" s="6" t="s">
        <v>81</v>
      </c>
      <c r="D28" s="8">
        <v>5331012090800</v>
      </c>
      <c r="E28" s="6" t="s">
        <v>27</v>
      </c>
      <c r="F28" s="26">
        <v>1</v>
      </c>
      <c r="G28" s="6">
        <f t="shared" si="0"/>
        <v>1</v>
      </c>
      <c r="H28" s="6" t="s">
        <v>36</v>
      </c>
    </row>
    <row r="29" spans="1:8" x14ac:dyDescent="0.2">
      <c r="A29" s="6">
        <v>22</v>
      </c>
      <c r="B29" s="5" t="s">
        <v>164</v>
      </c>
      <c r="C29" s="6" t="s">
        <v>132</v>
      </c>
      <c r="D29" s="8">
        <v>5331005822855</v>
      </c>
      <c r="E29" s="6" t="s">
        <v>27</v>
      </c>
      <c r="F29" s="26">
        <v>2</v>
      </c>
      <c r="G29" s="6">
        <f t="shared" si="0"/>
        <v>2</v>
      </c>
      <c r="H29" s="6" t="s">
        <v>36</v>
      </c>
    </row>
    <row r="30" spans="1:8" x14ac:dyDescent="0.2">
      <c r="A30" s="6">
        <v>23</v>
      </c>
      <c r="B30" s="5" t="s">
        <v>151</v>
      </c>
      <c r="C30" s="6" t="s">
        <v>79</v>
      </c>
      <c r="D30" s="8">
        <v>5330006188899</v>
      </c>
      <c r="E30" s="6" t="s">
        <v>77</v>
      </c>
      <c r="F30" s="26">
        <v>2</v>
      </c>
      <c r="G30" s="6">
        <f t="shared" si="0"/>
        <v>2</v>
      </c>
      <c r="H30" s="6" t="s">
        <v>36</v>
      </c>
    </row>
    <row r="31" spans="1:8" x14ac:dyDescent="0.2">
      <c r="A31" s="6">
        <v>48</v>
      </c>
      <c r="B31" s="28" t="s">
        <v>195</v>
      </c>
      <c r="C31" s="6" t="s">
        <v>196</v>
      </c>
      <c r="D31" s="8">
        <v>5330000888719</v>
      </c>
      <c r="E31" s="6" t="s">
        <v>197</v>
      </c>
      <c r="F31" s="26">
        <v>1</v>
      </c>
      <c r="G31" s="26">
        <v>1</v>
      </c>
      <c r="H31" s="6" t="s">
        <v>198</v>
      </c>
    </row>
    <row r="32" spans="1:8" x14ac:dyDescent="0.2">
      <c r="A32" s="6">
        <v>24</v>
      </c>
      <c r="B32" s="4" t="s">
        <v>155</v>
      </c>
      <c r="C32" s="6" t="s">
        <v>42</v>
      </c>
      <c r="D32" s="8">
        <v>5331001661079</v>
      </c>
      <c r="E32" s="6" t="s">
        <v>27</v>
      </c>
      <c r="F32" s="26">
        <v>1</v>
      </c>
      <c r="G32" s="6">
        <f t="shared" ref="G32:G53" si="1">F32*1</f>
        <v>1</v>
      </c>
      <c r="H32" s="6" t="s">
        <v>36</v>
      </c>
    </row>
    <row r="33" spans="1:8" x14ac:dyDescent="0.2">
      <c r="A33" s="6">
        <v>26</v>
      </c>
      <c r="B33" s="5" t="s">
        <v>145</v>
      </c>
      <c r="C33" s="6" t="s">
        <v>110</v>
      </c>
      <c r="D33" s="8">
        <v>5305002400091</v>
      </c>
      <c r="E33" s="6" t="s">
        <v>55</v>
      </c>
      <c r="F33" s="26">
        <v>8</v>
      </c>
      <c r="G33" s="6">
        <f t="shared" si="1"/>
        <v>8</v>
      </c>
      <c r="H33" s="6" t="s">
        <v>36</v>
      </c>
    </row>
    <row r="34" spans="1:8" x14ac:dyDescent="0.2">
      <c r="A34" s="6">
        <v>27</v>
      </c>
      <c r="B34" s="5" t="s">
        <v>159</v>
      </c>
      <c r="C34" s="6" t="s">
        <v>116</v>
      </c>
      <c r="D34" s="8">
        <v>5331005793158</v>
      </c>
      <c r="E34" s="6" t="s">
        <v>27</v>
      </c>
      <c r="F34" s="26">
        <v>2</v>
      </c>
      <c r="G34" s="6">
        <f t="shared" si="1"/>
        <v>2</v>
      </c>
      <c r="H34" s="6" t="s">
        <v>36</v>
      </c>
    </row>
    <row r="35" spans="1:8" x14ac:dyDescent="0.2">
      <c r="A35" s="6">
        <v>28</v>
      </c>
      <c r="B35" s="4" t="s">
        <v>172</v>
      </c>
      <c r="C35" s="6" t="s">
        <v>38</v>
      </c>
      <c r="D35" s="8">
        <v>5331001661086</v>
      </c>
      <c r="E35" s="6" t="s">
        <v>27</v>
      </c>
      <c r="F35" s="26">
        <v>1</v>
      </c>
      <c r="G35" s="6">
        <f t="shared" si="1"/>
        <v>1</v>
      </c>
      <c r="H35" s="6" t="s">
        <v>36</v>
      </c>
    </row>
    <row r="36" spans="1:8" x14ac:dyDescent="0.2">
      <c r="A36" s="6">
        <v>29</v>
      </c>
      <c r="B36" s="5" t="s">
        <v>173</v>
      </c>
      <c r="C36" s="6" t="s">
        <v>70</v>
      </c>
      <c r="D36" s="8">
        <v>5305003899331</v>
      </c>
      <c r="E36" s="6" t="s">
        <v>55</v>
      </c>
      <c r="F36" s="26">
        <v>6</v>
      </c>
      <c r="G36" s="6">
        <f t="shared" si="1"/>
        <v>6</v>
      </c>
      <c r="H36" s="6" t="s">
        <v>36</v>
      </c>
    </row>
    <row r="37" spans="1:8" x14ac:dyDescent="0.2">
      <c r="A37" s="6">
        <v>30</v>
      </c>
      <c r="B37" s="4" t="s">
        <v>174</v>
      </c>
      <c r="C37" s="6" t="s">
        <v>108</v>
      </c>
      <c r="D37" s="8">
        <v>5305005135639</v>
      </c>
      <c r="E37" s="6" t="s">
        <v>55</v>
      </c>
      <c r="F37" s="26">
        <v>3</v>
      </c>
      <c r="G37" s="6">
        <f t="shared" si="1"/>
        <v>3</v>
      </c>
      <c r="H37" s="6" t="s">
        <v>36</v>
      </c>
    </row>
    <row r="38" spans="1:8" x14ac:dyDescent="0.2">
      <c r="A38" s="6">
        <v>31</v>
      </c>
      <c r="B38" s="5" t="s">
        <v>175</v>
      </c>
      <c r="C38" s="6" t="s">
        <v>44</v>
      </c>
      <c r="D38" s="8">
        <v>5305008198403</v>
      </c>
      <c r="E38" s="6" t="s">
        <v>45</v>
      </c>
      <c r="F38" s="26">
        <v>3</v>
      </c>
      <c r="G38" s="6">
        <f t="shared" si="1"/>
        <v>3</v>
      </c>
      <c r="H38" s="6" t="s">
        <v>36</v>
      </c>
    </row>
    <row r="39" spans="1:8" x14ac:dyDescent="0.2">
      <c r="A39" s="6">
        <v>32</v>
      </c>
      <c r="B39" s="4" t="s">
        <v>176</v>
      </c>
      <c r="C39" s="6" t="s">
        <v>100</v>
      </c>
      <c r="D39" s="8">
        <v>5305008939544</v>
      </c>
      <c r="E39" s="6" t="s">
        <v>55</v>
      </c>
      <c r="F39" s="26">
        <v>2</v>
      </c>
      <c r="G39" s="6">
        <f t="shared" si="1"/>
        <v>2</v>
      </c>
      <c r="H39" s="6" t="s">
        <v>36</v>
      </c>
    </row>
    <row r="40" spans="1:8" x14ac:dyDescent="0.2">
      <c r="A40" s="6">
        <v>33</v>
      </c>
      <c r="B40" s="5" t="s">
        <v>177</v>
      </c>
      <c r="C40" s="6" t="s">
        <v>104</v>
      </c>
      <c r="D40" s="8">
        <v>5305010071518</v>
      </c>
      <c r="E40" s="6" t="s">
        <v>45</v>
      </c>
      <c r="F40" s="26">
        <v>2</v>
      </c>
      <c r="G40" s="6">
        <f t="shared" si="1"/>
        <v>2</v>
      </c>
      <c r="H40" s="6" t="s">
        <v>36</v>
      </c>
    </row>
    <row r="41" spans="1:8" x14ac:dyDescent="0.2">
      <c r="A41" s="6">
        <v>34</v>
      </c>
      <c r="B41" s="4" t="s">
        <v>178</v>
      </c>
      <c r="C41" s="6" t="s">
        <v>65</v>
      </c>
      <c r="D41" s="8">
        <v>5305010220195</v>
      </c>
      <c r="E41" s="6" t="s">
        <v>55</v>
      </c>
      <c r="F41" s="26">
        <v>6</v>
      </c>
      <c r="G41" s="6">
        <f t="shared" si="1"/>
        <v>6</v>
      </c>
      <c r="H41" s="6" t="s">
        <v>36</v>
      </c>
    </row>
    <row r="42" spans="1:8" x14ac:dyDescent="0.2">
      <c r="A42" s="6">
        <v>35</v>
      </c>
      <c r="B42" s="5" t="s">
        <v>179</v>
      </c>
      <c r="C42" s="6" t="s">
        <v>72</v>
      </c>
      <c r="D42" s="8">
        <v>5305011107895</v>
      </c>
      <c r="E42" s="6" t="s">
        <v>55</v>
      </c>
      <c r="F42" s="26">
        <v>4</v>
      </c>
      <c r="G42" s="6">
        <f t="shared" si="1"/>
        <v>4</v>
      </c>
      <c r="H42" s="6" t="s">
        <v>36</v>
      </c>
    </row>
    <row r="43" spans="1:8" x14ac:dyDescent="0.2">
      <c r="A43" s="6">
        <v>36</v>
      </c>
      <c r="B43" s="4" t="s">
        <v>180</v>
      </c>
      <c r="C43" s="6" t="s">
        <v>60</v>
      </c>
      <c r="D43" s="8">
        <v>5315005514246</v>
      </c>
      <c r="E43" s="6" t="s">
        <v>61</v>
      </c>
      <c r="F43" s="26">
        <v>4</v>
      </c>
      <c r="G43" s="6">
        <f t="shared" si="1"/>
        <v>4</v>
      </c>
      <c r="H43" s="6" t="s">
        <v>36</v>
      </c>
    </row>
    <row r="44" spans="1:8" x14ac:dyDescent="0.2">
      <c r="A44" s="6">
        <v>37</v>
      </c>
      <c r="B44" s="5" t="s">
        <v>181</v>
      </c>
      <c r="C44" s="6" t="s">
        <v>57</v>
      </c>
      <c r="D44" s="8">
        <v>5315007039395</v>
      </c>
      <c r="E44" s="6" t="s">
        <v>58</v>
      </c>
      <c r="F44" s="26">
        <v>2</v>
      </c>
      <c r="G44" s="6">
        <f t="shared" si="1"/>
        <v>2</v>
      </c>
      <c r="H44" s="6" t="s">
        <v>36</v>
      </c>
    </row>
    <row r="45" spans="1:8" x14ac:dyDescent="0.2">
      <c r="A45" s="6">
        <v>38</v>
      </c>
      <c r="B45" s="4" t="s">
        <v>182</v>
      </c>
      <c r="C45" s="6" t="s">
        <v>63</v>
      </c>
      <c r="D45" s="8">
        <v>5315008123734</v>
      </c>
      <c r="E45" s="6" t="s">
        <v>61</v>
      </c>
      <c r="F45" s="26">
        <v>4</v>
      </c>
      <c r="G45" s="6">
        <f t="shared" si="1"/>
        <v>4</v>
      </c>
      <c r="H45" s="6" t="s">
        <v>36</v>
      </c>
    </row>
    <row r="46" spans="1:8" x14ac:dyDescent="0.2">
      <c r="A46" s="6">
        <v>39</v>
      </c>
      <c r="B46" s="5" t="s">
        <v>183</v>
      </c>
      <c r="C46" s="6" t="s">
        <v>121</v>
      </c>
      <c r="D46" s="8">
        <v>5330010076920</v>
      </c>
      <c r="E46" s="6" t="s">
        <v>86</v>
      </c>
      <c r="F46" s="26">
        <v>2</v>
      </c>
      <c r="G46" s="6">
        <f t="shared" si="1"/>
        <v>2</v>
      </c>
      <c r="H46" s="6" t="s">
        <v>36</v>
      </c>
    </row>
    <row r="47" spans="1:8" x14ac:dyDescent="0.2">
      <c r="A47" s="6">
        <v>40</v>
      </c>
      <c r="B47" s="4" t="s">
        <v>184</v>
      </c>
      <c r="C47" s="6" t="s">
        <v>134</v>
      </c>
      <c r="D47" s="8">
        <v>5330010847072</v>
      </c>
      <c r="E47" s="6" t="s">
        <v>86</v>
      </c>
      <c r="F47" s="26">
        <v>2</v>
      </c>
      <c r="G47" s="6">
        <f t="shared" si="1"/>
        <v>2</v>
      </c>
      <c r="H47" s="6" t="s">
        <v>36</v>
      </c>
    </row>
    <row r="48" spans="1:8" x14ac:dyDescent="0.2">
      <c r="A48" s="6">
        <v>41</v>
      </c>
      <c r="B48" s="5" t="s">
        <v>185</v>
      </c>
      <c r="C48" s="6" t="s">
        <v>92</v>
      </c>
      <c r="D48" s="8">
        <v>5330010955760</v>
      </c>
      <c r="E48" s="6" t="s">
        <v>86</v>
      </c>
      <c r="F48" s="26">
        <v>1</v>
      </c>
      <c r="G48" s="6">
        <f t="shared" si="1"/>
        <v>1</v>
      </c>
      <c r="H48" s="6" t="s">
        <v>36</v>
      </c>
    </row>
    <row r="49" spans="1:8" x14ac:dyDescent="0.2">
      <c r="A49" s="6">
        <v>42</v>
      </c>
      <c r="B49" s="4" t="s">
        <v>186</v>
      </c>
      <c r="C49" s="6" t="s">
        <v>85</v>
      </c>
      <c r="D49" s="8">
        <v>5330010955762</v>
      </c>
      <c r="E49" s="6" t="s">
        <v>86</v>
      </c>
      <c r="F49" s="26">
        <v>1</v>
      </c>
      <c r="G49" s="6">
        <f t="shared" si="1"/>
        <v>1</v>
      </c>
      <c r="H49" s="6" t="s">
        <v>36</v>
      </c>
    </row>
    <row r="50" spans="1:8" x14ac:dyDescent="0.2">
      <c r="A50" s="6">
        <v>43</v>
      </c>
      <c r="B50" s="5" t="s">
        <v>187</v>
      </c>
      <c r="C50" s="6" t="s">
        <v>68</v>
      </c>
      <c r="D50" s="8">
        <v>5330012171261</v>
      </c>
      <c r="E50" s="6" t="s">
        <v>32</v>
      </c>
      <c r="F50" s="26">
        <v>1</v>
      </c>
      <c r="G50" s="6">
        <f t="shared" si="1"/>
        <v>1</v>
      </c>
      <c r="H50" s="6" t="s">
        <v>36</v>
      </c>
    </row>
    <row r="51" spans="1:8" x14ac:dyDescent="0.2">
      <c r="A51" s="6">
        <v>44</v>
      </c>
      <c r="B51" s="4" t="s">
        <v>188</v>
      </c>
      <c r="C51" s="6" t="s">
        <v>123</v>
      </c>
      <c r="D51" s="8">
        <v>5330012542961</v>
      </c>
      <c r="E51" s="6" t="s">
        <v>124</v>
      </c>
      <c r="F51" s="26">
        <v>2</v>
      </c>
      <c r="G51" s="6">
        <f t="shared" si="1"/>
        <v>2</v>
      </c>
      <c r="H51" s="6" t="s">
        <v>36</v>
      </c>
    </row>
    <row r="52" spans="1:8" x14ac:dyDescent="0.2">
      <c r="A52" s="6">
        <v>45</v>
      </c>
      <c r="B52" s="5" t="s">
        <v>189</v>
      </c>
      <c r="C52" s="6" t="s">
        <v>76</v>
      </c>
      <c r="D52" s="8">
        <v>5330013232810</v>
      </c>
      <c r="E52" s="6" t="s">
        <v>77</v>
      </c>
      <c r="F52" s="26">
        <v>1</v>
      </c>
      <c r="G52" s="6">
        <f t="shared" si="1"/>
        <v>1</v>
      </c>
      <c r="H52" s="6" t="s">
        <v>36</v>
      </c>
    </row>
    <row r="53" spans="1:8" x14ac:dyDescent="0.2">
      <c r="A53" s="6">
        <v>46</v>
      </c>
      <c r="B53" s="4" t="s">
        <v>190</v>
      </c>
      <c r="C53" s="6" t="s">
        <v>102</v>
      </c>
      <c r="D53" s="8">
        <v>5331010071626</v>
      </c>
      <c r="E53" s="6" t="s">
        <v>27</v>
      </c>
      <c r="F53" s="26">
        <v>1</v>
      </c>
      <c r="G53" s="6">
        <f t="shared" si="1"/>
        <v>1</v>
      </c>
      <c r="H53" s="6" t="s">
        <v>36</v>
      </c>
    </row>
    <row r="54" spans="1:8" x14ac:dyDescent="0.2">
      <c r="A54" s="6">
        <v>47</v>
      </c>
      <c r="B54" s="29" t="s">
        <v>193</v>
      </c>
      <c r="C54" s="21" t="s">
        <v>192</v>
      </c>
      <c r="D54" s="22">
        <v>5331005849555</v>
      </c>
      <c r="E54" s="22" t="s">
        <v>27</v>
      </c>
      <c r="F54" s="23">
        <v>1</v>
      </c>
      <c r="G54" s="21">
        <v>1</v>
      </c>
      <c r="H54" s="21" t="s">
        <v>36</v>
      </c>
    </row>
  </sheetData>
  <sortState ref="A10:I55">
    <sortCondition ref="B10"/>
  </sortState>
  <mergeCells count="2">
    <mergeCell ref="D2:E2"/>
    <mergeCell ref="D5:F5"/>
  </mergeCells>
  <hyperlinks>
    <hyperlink ref="C35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activeCell="E29" sqref="E29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0.42578125" bestFit="1" customWidth="1"/>
    <col min="6" max="6" width="5" bestFit="1" customWidth="1"/>
    <col min="8" max="8" width="10.5703125" bestFit="1" customWidth="1"/>
  </cols>
  <sheetData>
    <row r="1" spans="1:8" x14ac:dyDescent="0.2">
      <c r="A1" s="9"/>
      <c r="B1" s="9"/>
      <c r="C1" s="30" t="s">
        <v>3</v>
      </c>
      <c r="D1" s="11" t="s">
        <v>140</v>
      </c>
      <c r="E1" s="12"/>
      <c r="F1" s="12"/>
      <c r="G1" s="13" t="s">
        <v>4</v>
      </c>
      <c r="H1" s="16" t="s">
        <v>201</v>
      </c>
    </row>
    <row r="2" spans="1:8" x14ac:dyDescent="0.2">
      <c r="A2" s="9"/>
      <c r="B2" s="9"/>
      <c r="C2" s="30" t="s">
        <v>6</v>
      </c>
      <c r="D2" s="31" t="s">
        <v>143</v>
      </c>
      <c r="E2" s="32"/>
      <c r="F2" s="12"/>
      <c r="G2" s="13" t="s">
        <v>7</v>
      </c>
      <c r="H2" s="25">
        <v>42347</v>
      </c>
    </row>
    <row r="3" spans="1:8" x14ac:dyDescent="0.2">
      <c r="A3" s="9"/>
      <c r="B3" s="9"/>
      <c r="C3" s="30" t="s">
        <v>8</v>
      </c>
      <c r="D3" s="15" t="s">
        <v>21</v>
      </c>
      <c r="E3" s="16" t="s">
        <v>199</v>
      </c>
      <c r="F3" s="12"/>
      <c r="G3" s="12"/>
      <c r="H3" s="12"/>
    </row>
    <row r="4" spans="1:8" x14ac:dyDescent="0.2">
      <c r="A4" s="9"/>
      <c r="B4" s="9"/>
      <c r="C4" s="30" t="s">
        <v>9</v>
      </c>
      <c r="D4" s="3" t="s">
        <v>22</v>
      </c>
      <c r="E4" s="30"/>
      <c r="F4" s="12"/>
      <c r="G4" s="12"/>
      <c r="H4" s="12"/>
    </row>
    <row r="5" spans="1:8" x14ac:dyDescent="0.2">
      <c r="A5" s="9"/>
      <c r="B5" s="16" t="s">
        <v>17</v>
      </c>
      <c r="C5" s="30" t="s">
        <v>10</v>
      </c>
      <c r="D5" s="33" t="s">
        <v>200</v>
      </c>
      <c r="E5" s="34"/>
      <c r="F5" s="34"/>
      <c r="G5" s="12"/>
      <c r="H5" s="12"/>
    </row>
    <row r="6" spans="1:8" x14ac:dyDescent="0.2">
      <c r="A6" s="9"/>
      <c r="B6" s="16" t="s">
        <v>23</v>
      </c>
      <c r="C6" s="30" t="s">
        <v>11</v>
      </c>
      <c r="D6" s="15">
        <v>84</v>
      </c>
      <c r="E6" s="16" t="s">
        <v>144</v>
      </c>
      <c r="F6" s="12"/>
      <c r="G6" s="12"/>
      <c r="H6" s="12"/>
    </row>
    <row r="7" spans="1:8" x14ac:dyDescent="0.2">
      <c r="A7" s="9"/>
      <c r="B7" s="9"/>
      <c r="C7" s="30" t="s">
        <v>12</v>
      </c>
      <c r="D7" s="15">
        <v>7</v>
      </c>
      <c r="F7" s="12"/>
      <c r="G7" s="12"/>
      <c r="H7" s="12"/>
    </row>
    <row r="8" spans="1:8" x14ac:dyDescent="0.2">
      <c r="A8" s="5" t="s">
        <v>14</v>
      </c>
      <c r="B8" s="5" t="s">
        <v>16</v>
      </c>
      <c r="C8" s="5" t="s">
        <v>18</v>
      </c>
      <c r="D8" s="4" t="s">
        <v>0</v>
      </c>
      <c r="E8" s="5" t="s">
        <v>1</v>
      </c>
      <c r="F8" s="5" t="s">
        <v>2</v>
      </c>
      <c r="G8" s="5" t="s">
        <v>20</v>
      </c>
      <c r="H8" s="5" t="s">
        <v>15</v>
      </c>
    </row>
    <row r="9" spans="1:8" x14ac:dyDescent="0.2">
      <c r="A9" s="6">
        <v>1</v>
      </c>
      <c r="B9" s="5" t="s">
        <v>150</v>
      </c>
      <c r="C9" s="6" t="s">
        <v>94</v>
      </c>
      <c r="D9" s="8">
        <v>5330005805055</v>
      </c>
      <c r="E9" s="6" t="s">
        <v>28</v>
      </c>
      <c r="F9" s="26">
        <v>20</v>
      </c>
      <c r="G9" s="6">
        <f t="shared" ref="G9:G30" si="0">F9*1</f>
        <v>20</v>
      </c>
      <c r="H9" s="6" t="s">
        <v>36</v>
      </c>
    </row>
    <row r="10" spans="1:8" x14ac:dyDescent="0.2">
      <c r="A10" s="6">
        <v>2</v>
      </c>
      <c r="B10" s="5" t="s">
        <v>146</v>
      </c>
      <c r="C10" s="6" t="s">
        <v>54</v>
      </c>
      <c r="D10" s="8">
        <v>5305010717132</v>
      </c>
      <c r="E10" s="6" t="s">
        <v>55</v>
      </c>
      <c r="F10" s="26">
        <v>4</v>
      </c>
      <c r="G10" s="6">
        <f t="shared" si="0"/>
        <v>4</v>
      </c>
      <c r="H10" s="6" t="s">
        <v>36</v>
      </c>
    </row>
    <row r="11" spans="1:8" x14ac:dyDescent="0.2">
      <c r="A11" s="6">
        <v>3</v>
      </c>
      <c r="B11" s="5" t="s">
        <v>169</v>
      </c>
      <c r="C11" s="6" t="s">
        <v>138</v>
      </c>
      <c r="D11" s="8">
        <v>5331006185361</v>
      </c>
      <c r="E11" s="6" t="s">
        <v>27</v>
      </c>
      <c r="F11" s="26">
        <v>2</v>
      </c>
      <c r="G11" s="6">
        <f t="shared" si="0"/>
        <v>2</v>
      </c>
      <c r="H11" s="6" t="s">
        <v>36</v>
      </c>
    </row>
    <row r="12" spans="1:8" x14ac:dyDescent="0.2">
      <c r="A12" s="6">
        <v>4</v>
      </c>
      <c r="B12" s="5" t="s">
        <v>158</v>
      </c>
      <c r="C12" s="6" t="s">
        <v>106</v>
      </c>
      <c r="D12" s="8">
        <v>5331005421365</v>
      </c>
      <c r="E12" s="6" t="s">
        <v>27</v>
      </c>
      <c r="F12" s="26">
        <v>1</v>
      </c>
      <c r="G12" s="6">
        <f t="shared" si="0"/>
        <v>1</v>
      </c>
      <c r="H12" s="6" t="s">
        <v>36</v>
      </c>
    </row>
    <row r="13" spans="1:8" x14ac:dyDescent="0.2">
      <c r="A13" s="6">
        <v>5</v>
      </c>
      <c r="B13" s="5" t="s">
        <v>168</v>
      </c>
      <c r="C13" s="6" t="s">
        <v>136</v>
      </c>
      <c r="D13" s="8">
        <v>5331006181920</v>
      </c>
      <c r="E13" s="6" t="s">
        <v>27</v>
      </c>
      <c r="F13" s="26">
        <v>1</v>
      </c>
      <c r="G13" s="6">
        <f t="shared" si="0"/>
        <v>1</v>
      </c>
      <c r="H13" s="6" t="s">
        <v>36</v>
      </c>
    </row>
    <row r="14" spans="1:8" x14ac:dyDescent="0.2">
      <c r="A14" s="6">
        <v>6</v>
      </c>
      <c r="B14" s="5" t="s">
        <v>165</v>
      </c>
      <c r="C14" s="6" t="s">
        <v>97</v>
      </c>
      <c r="D14" s="8">
        <v>5331005841840</v>
      </c>
      <c r="E14" s="6" t="s">
        <v>27</v>
      </c>
      <c r="F14" s="26">
        <v>10</v>
      </c>
      <c r="G14" s="6">
        <f t="shared" si="0"/>
        <v>10</v>
      </c>
      <c r="H14" s="6" t="s">
        <v>36</v>
      </c>
    </row>
    <row r="15" spans="1:8" x14ac:dyDescent="0.2">
      <c r="A15" s="6">
        <v>8</v>
      </c>
      <c r="B15" s="5" t="s">
        <v>156</v>
      </c>
      <c r="C15" s="6" t="s">
        <v>118</v>
      </c>
      <c r="D15" s="8">
        <v>5331002920580</v>
      </c>
      <c r="E15" s="6" t="s">
        <v>27</v>
      </c>
      <c r="F15" s="26">
        <v>5</v>
      </c>
      <c r="G15" s="6">
        <f t="shared" si="0"/>
        <v>5</v>
      </c>
      <c r="H15" s="6" t="s">
        <v>36</v>
      </c>
    </row>
    <row r="16" spans="1:8" x14ac:dyDescent="0.2">
      <c r="A16" s="6">
        <v>9</v>
      </c>
      <c r="B16" s="5" t="s">
        <v>166</v>
      </c>
      <c r="C16" s="6" t="s">
        <v>128</v>
      </c>
      <c r="D16" s="8">
        <v>5331005857723</v>
      </c>
      <c r="E16" s="6" t="s">
        <v>27</v>
      </c>
      <c r="F16" s="26">
        <v>4</v>
      </c>
      <c r="G16" s="6">
        <f t="shared" si="0"/>
        <v>4</v>
      </c>
      <c r="H16" s="6" t="s">
        <v>36</v>
      </c>
    </row>
    <row r="17" spans="1:8" x14ac:dyDescent="0.2">
      <c r="A17" s="6">
        <v>10</v>
      </c>
      <c r="B17" s="4" t="s">
        <v>154</v>
      </c>
      <c r="C17" s="6" t="s">
        <v>34</v>
      </c>
      <c r="D17" s="8">
        <v>5331001661076</v>
      </c>
      <c r="E17" s="6" t="s">
        <v>35</v>
      </c>
      <c r="F17" s="26">
        <v>2</v>
      </c>
      <c r="G17" s="6">
        <f t="shared" si="0"/>
        <v>2</v>
      </c>
      <c r="H17" s="6" t="s">
        <v>36</v>
      </c>
    </row>
    <row r="18" spans="1:8" x14ac:dyDescent="0.2">
      <c r="A18" s="6">
        <v>11</v>
      </c>
      <c r="B18" s="5" t="s">
        <v>161</v>
      </c>
      <c r="C18" s="6" t="s">
        <v>74</v>
      </c>
      <c r="D18" s="8">
        <v>5331005799833</v>
      </c>
      <c r="E18" s="6" t="s">
        <v>27</v>
      </c>
      <c r="F18" s="26">
        <v>1</v>
      </c>
      <c r="G18" s="6">
        <f t="shared" si="0"/>
        <v>1</v>
      </c>
      <c r="H18" s="6" t="s">
        <v>36</v>
      </c>
    </row>
    <row r="19" spans="1:8" x14ac:dyDescent="0.2">
      <c r="A19" s="6">
        <v>12</v>
      </c>
      <c r="B19" s="5" t="s">
        <v>167</v>
      </c>
      <c r="C19" s="6" t="s">
        <v>83</v>
      </c>
      <c r="D19" s="8">
        <v>5331005992934</v>
      </c>
      <c r="E19" s="6" t="s">
        <v>27</v>
      </c>
      <c r="F19" s="26">
        <v>1</v>
      </c>
      <c r="G19" s="6">
        <f t="shared" si="0"/>
        <v>1</v>
      </c>
      <c r="H19" s="6" t="s">
        <v>36</v>
      </c>
    </row>
    <row r="20" spans="1:8" x14ac:dyDescent="0.2">
      <c r="A20" s="6">
        <v>13</v>
      </c>
      <c r="B20" s="5" t="s">
        <v>148</v>
      </c>
      <c r="C20" s="6" t="s">
        <v>130</v>
      </c>
      <c r="D20" s="8">
        <v>5330000575709</v>
      </c>
      <c r="E20" s="6" t="s">
        <v>77</v>
      </c>
      <c r="F20" s="26">
        <v>4</v>
      </c>
      <c r="G20" s="6">
        <f t="shared" si="0"/>
        <v>4</v>
      </c>
      <c r="H20" s="6" t="s">
        <v>36</v>
      </c>
    </row>
    <row r="21" spans="1:8" x14ac:dyDescent="0.2">
      <c r="A21" s="6">
        <v>14</v>
      </c>
      <c r="B21" s="5" t="s">
        <v>163</v>
      </c>
      <c r="C21" s="6" t="s">
        <v>30</v>
      </c>
      <c r="D21" s="8">
        <v>5331005822133</v>
      </c>
      <c r="E21" s="6" t="s">
        <v>27</v>
      </c>
      <c r="F21" s="26">
        <v>1</v>
      </c>
      <c r="G21" s="6">
        <f t="shared" si="0"/>
        <v>1</v>
      </c>
      <c r="H21" s="6" t="s">
        <v>36</v>
      </c>
    </row>
    <row r="22" spans="1:8" x14ac:dyDescent="0.2">
      <c r="A22" s="6">
        <v>15</v>
      </c>
      <c r="B22" s="5" t="s">
        <v>147</v>
      </c>
      <c r="C22" s="6" t="s">
        <v>52</v>
      </c>
      <c r="D22" s="8">
        <v>5310006809303</v>
      </c>
      <c r="E22" s="6" t="s">
        <v>31</v>
      </c>
      <c r="F22" s="26">
        <v>4</v>
      </c>
      <c r="G22" s="6">
        <f t="shared" si="0"/>
        <v>4</v>
      </c>
      <c r="H22" s="6" t="s">
        <v>36</v>
      </c>
    </row>
    <row r="23" spans="1:8" x14ac:dyDescent="0.2">
      <c r="A23" s="6">
        <v>16</v>
      </c>
      <c r="B23" s="5" t="s">
        <v>152</v>
      </c>
      <c r="C23" s="6" t="s">
        <v>126</v>
      </c>
      <c r="D23" s="8">
        <v>5330008389773</v>
      </c>
      <c r="E23" s="6" t="s">
        <v>77</v>
      </c>
      <c r="F23" s="26">
        <v>8</v>
      </c>
      <c r="G23" s="6">
        <f t="shared" si="0"/>
        <v>8</v>
      </c>
      <c r="H23" s="6" t="s">
        <v>36</v>
      </c>
    </row>
    <row r="24" spans="1:8" x14ac:dyDescent="0.2">
      <c r="A24" s="6">
        <v>17</v>
      </c>
      <c r="B24" s="5" t="s">
        <v>160</v>
      </c>
      <c r="C24" s="6" t="s">
        <v>90</v>
      </c>
      <c r="D24" s="8">
        <v>5331005793163</v>
      </c>
      <c r="E24" s="6" t="s">
        <v>27</v>
      </c>
      <c r="F24" s="26">
        <v>1</v>
      </c>
      <c r="G24" s="6">
        <f t="shared" si="0"/>
        <v>1</v>
      </c>
      <c r="H24" s="6" t="s">
        <v>36</v>
      </c>
    </row>
    <row r="25" spans="1:8" x14ac:dyDescent="0.2">
      <c r="A25" s="6">
        <v>18</v>
      </c>
      <c r="B25" s="4" t="s">
        <v>149</v>
      </c>
      <c r="C25" s="6" t="s">
        <v>48</v>
      </c>
      <c r="D25" s="8">
        <v>5330001554788</v>
      </c>
      <c r="E25" s="6" t="s">
        <v>28</v>
      </c>
      <c r="F25" s="26">
        <v>3</v>
      </c>
      <c r="G25" s="6">
        <f t="shared" si="0"/>
        <v>3</v>
      </c>
      <c r="H25" s="6" t="s">
        <v>36</v>
      </c>
    </row>
    <row r="26" spans="1:8" x14ac:dyDescent="0.2">
      <c r="A26" s="6">
        <v>19</v>
      </c>
      <c r="B26" s="5" t="s">
        <v>170</v>
      </c>
      <c r="C26" s="6" t="s">
        <v>50</v>
      </c>
      <c r="D26" s="8">
        <v>5331006311346</v>
      </c>
      <c r="E26" s="6" t="s">
        <v>27</v>
      </c>
      <c r="F26" s="26">
        <v>3</v>
      </c>
      <c r="G26" s="6">
        <f t="shared" si="0"/>
        <v>3</v>
      </c>
      <c r="H26" s="6" t="s">
        <v>36</v>
      </c>
    </row>
    <row r="27" spans="1:8" x14ac:dyDescent="0.2">
      <c r="A27" s="6">
        <v>20</v>
      </c>
      <c r="B27" s="5" t="s">
        <v>162</v>
      </c>
      <c r="C27" s="6" t="s">
        <v>88</v>
      </c>
      <c r="D27" s="8">
        <v>5331005804394</v>
      </c>
      <c r="E27" s="6" t="s">
        <v>27</v>
      </c>
      <c r="F27" s="26">
        <v>2</v>
      </c>
      <c r="G27" s="6">
        <f t="shared" si="0"/>
        <v>2</v>
      </c>
      <c r="H27" s="6" t="s">
        <v>36</v>
      </c>
    </row>
    <row r="28" spans="1:8" x14ac:dyDescent="0.2">
      <c r="A28" s="6">
        <v>21</v>
      </c>
      <c r="B28" s="5" t="s">
        <v>171</v>
      </c>
      <c r="C28" s="6" t="s">
        <v>81</v>
      </c>
      <c r="D28" s="8">
        <v>5331012090800</v>
      </c>
      <c r="E28" s="6" t="s">
        <v>27</v>
      </c>
      <c r="F28" s="26">
        <v>1</v>
      </c>
      <c r="G28" s="6">
        <f t="shared" si="0"/>
        <v>1</v>
      </c>
      <c r="H28" s="6" t="s">
        <v>36</v>
      </c>
    </row>
    <row r="29" spans="1:8" x14ac:dyDescent="0.2">
      <c r="A29" s="6">
        <v>22</v>
      </c>
      <c r="B29" s="5" t="s">
        <v>164</v>
      </c>
      <c r="C29" s="6" t="s">
        <v>132</v>
      </c>
      <c r="D29" s="8">
        <v>5331005822855</v>
      </c>
      <c r="E29" s="6" t="s">
        <v>27</v>
      </c>
      <c r="F29" s="26">
        <v>2</v>
      </c>
      <c r="G29" s="6">
        <f t="shared" si="0"/>
        <v>2</v>
      </c>
      <c r="H29" s="6" t="s">
        <v>36</v>
      </c>
    </row>
    <row r="30" spans="1:8" x14ac:dyDescent="0.2">
      <c r="A30" s="6">
        <v>23</v>
      </c>
      <c r="B30" s="5" t="s">
        <v>151</v>
      </c>
      <c r="C30" s="6" t="s">
        <v>79</v>
      </c>
      <c r="D30" s="8">
        <v>5330006188899</v>
      </c>
      <c r="E30" s="6" t="s">
        <v>77</v>
      </c>
      <c r="F30" s="26">
        <v>2</v>
      </c>
      <c r="G30" s="6">
        <f t="shared" si="0"/>
        <v>2</v>
      </c>
      <c r="H30" s="6" t="s">
        <v>36</v>
      </c>
    </row>
    <row r="31" spans="1:8" x14ac:dyDescent="0.2">
      <c r="A31" s="6">
        <v>48</v>
      </c>
      <c r="B31" s="28" t="s">
        <v>195</v>
      </c>
      <c r="C31" s="6" t="s">
        <v>196</v>
      </c>
      <c r="D31" s="8">
        <v>5330000888719</v>
      </c>
      <c r="E31" s="6" t="s">
        <v>197</v>
      </c>
      <c r="F31" s="26">
        <v>4</v>
      </c>
      <c r="G31" s="26">
        <v>4</v>
      </c>
      <c r="H31" s="6" t="s">
        <v>198</v>
      </c>
    </row>
    <row r="32" spans="1:8" x14ac:dyDescent="0.2">
      <c r="A32" s="6">
        <v>24</v>
      </c>
      <c r="B32" s="4" t="s">
        <v>155</v>
      </c>
      <c r="C32" s="6" t="s">
        <v>42</v>
      </c>
      <c r="D32" s="8">
        <v>5331001661079</v>
      </c>
      <c r="E32" s="6" t="s">
        <v>27</v>
      </c>
      <c r="F32" s="26">
        <v>1</v>
      </c>
      <c r="G32" s="6">
        <f t="shared" ref="G32:G53" si="1">F32*1</f>
        <v>1</v>
      </c>
      <c r="H32" s="6" t="s">
        <v>36</v>
      </c>
    </row>
    <row r="33" spans="1:8" x14ac:dyDescent="0.2">
      <c r="A33" s="6">
        <v>26</v>
      </c>
      <c r="B33" s="5" t="s">
        <v>145</v>
      </c>
      <c r="C33" s="6" t="s">
        <v>110</v>
      </c>
      <c r="D33" s="8">
        <v>5305002400091</v>
      </c>
      <c r="E33" s="6" t="s">
        <v>55</v>
      </c>
      <c r="F33" s="26">
        <v>8</v>
      </c>
      <c r="G33" s="6">
        <f t="shared" si="1"/>
        <v>8</v>
      </c>
      <c r="H33" s="6" t="s">
        <v>36</v>
      </c>
    </row>
    <row r="34" spans="1:8" x14ac:dyDescent="0.2">
      <c r="A34" s="6">
        <v>27</v>
      </c>
      <c r="B34" s="5" t="s">
        <v>159</v>
      </c>
      <c r="C34" s="6" t="s">
        <v>116</v>
      </c>
      <c r="D34" s="8">
        <v>5331005793158</v>
      </c>
      <c r="E34" s="6" t="s">
        <v>27</v>
      </c>
      <c r="F34" s="26">
        <v>2</v>
      </c>
      <c r="G34" s="6">
        <f t="shared" si="1"/>
        <v>2</v>
      </c>
      <c r="H34" s="6" t="s">
        <v>36</v>
      </c>
    </row>
    <row r="35" spans="1:8" x14ac:dyDescent="0.2">
      <c r="A35" s="6">
        <v>28</v>
      </c>
      <c r="B35" s="4" t="s">
        <v>172</v>
      </c>
      <c r="C35" s="6" t="s">
        <v>38</v>
      </c>
      <c r="D35" s="8">
        <v>5331001661086</v>
      </c>
      <c r="E35" s="6" t="s">
        <v>27</v>
      </c>
      <c r="F35" s="26">
        <v>1</v>
      </c>
      <c r="G35" s="6">
        <f t="shared" si="1"/>
        <v>1</v>
      </c>
      <c r="H35" s="6" t="s">
        <v>36</v>
      </c>
    </row>
    <row r="36" spans="1:8" x14ac:dyDescent="0.2">
      <c r="A36" s="6">
        <v>29</v>
      </c>
      <c r="B36" s="5" t="s">
        <v>173</v>
      </c>
      <c r="C36" s="6" t="s">
        <v>70</v>
      </c>
      <c r="D36" s="8">
        <v>5305003899331</v>
      </c>
      <c r="E36" s="6" t="s">
        <v>55</v>
      </c>
      <c r="F36" s="26">
        <v>6</v>
      </c>
      <c r="G36" s="6">
        <f t="shared" si="1"/>
        <v>6</v>
      </c>
      <c r="H36" s="6" t="s">
        <v>36</v>
      </c>
    </row>
    <row r="37" spans="1:8" x14ac:dyDescent="0.2">
      <c r="A37" s="6">
        <v>30</v>
      </c>
      <c r="B37" s="4" t="s">
        <v>174</v>
      </c>
      <c r="C37" s="6" t="s">
        <v>108</v>
      </c>
      <c r="D37" s="8">
        <v>5305005135639</v>
      </c>
      <c r="E37" s="6" t="s">
        <v>55</v>
      </c>
      <c r="F37" s="26">
        <v>3</v>
      </c>
      <c r="G37" s="6">
        <f t="shared" si="1"/>
        <v>3</v>
      </c>
      <c r="H37" s="6" t="s">
        <v>36</v>
      </c>
    </row>
    <row r="38" spans="1:8" x14ac:dyDescent="0.2">
      <c r="A38" s="6">
        <v>31</v>
      </c>
      <c r="B38" s="5" t="s">
        <v>175</v>
      </c>
      <c r="C38" s="6" t="s">
        <v>44</v>
      </c>
      <c r="D38" s="8">
        <v>5305008198403</v>
      </c>
      <c r="E38" s="6" t="s">
        <v>45</v>
      </c>
      <c r="F38" s="26">
        <v>3</v>
      </c>
      <c r="G38" s="6">
        <f t="shared" si="1"/>
        <v>3</v>
      </c>
      <c r="H38" s="6" t="s">
        <v>36</v>
      </c>
    </row>
    <row r="39" spans="1:8" x14ac:dyDescent="0.2">
      <c r="A39" s="6">
        <v>32</v>
      </c>
      <c r="B39" s="4" t="s">
        <v>176</v>
      </c>
      <c r="C39" s="6" t="s">
        <v>100</v>
      </c>
      <c r="D39" s="8">
        <v>5305008939544</v>
      </c>
      <c r="E39" s="6" t="s">
        <v>55</v>
      </c>
      <c r="F39" s="26">
        <v>2</v>
      </c>
      <c r="G39" s="6">
        <f t="shared" si="1"/>
        <v>2</v>
      </c>
      <c r="H39" s="6" t="s">
        <v>36</v>
      </c>
    </row>
    <row r="40" spans="1:8" x14ac:dyDescent="0.2">
      <c r="A40" s="6">
        <v>33</v>
      </c>
      <c r="B40" s="5" t="s">
        <v>177</v>
      </c>
      <c r="C40" s="6" t="s">
        <v>104</v>
      </c>
      <c r="D40" s="8">
        <v>5305010071518</v>
      </c>
      <c r="E40" s="6" t="s">
        <v>45</v>
      </c>
      <c r="F40" s="26">
        <v>2</v>
      </c>
      <c r="G40" s="6">
        <f t="shared" si="1"/>
        <v>2</v>
      </c>
      <c r="H40" s="6" t="s">
        <v>36</v>
      </c>
    </row>
    <row r="41" spans="1:8" x14ac:dyDescent="0.2">
      <c r="A41" s="6">
        <v>34</v>
      </c>
      <c r="B41" s="4" t="s">
        <v>178</v>
      </c>
      <c r="C41" s="6" t="s">
        <v>65</v>
      </c>
      <c r="D41" s="8">
        <v>5305010220195</v>
      </c>
      <c r="E41" s="6" t="s">
        <v>55</v>
      </c>
      <c r="F41" s="26">
        <v>6</v>
      </c>
      <c r="G41" s="6">
        <f t="shared" si="1"/>
        <v>6</v>
      </c>
      <c r="H41" s="6" t="s">
        <v>36</v>
      </c>
    </row>
    <row r="42" spans="1:8" x14ac:dyDescent="0.2">
      <c r="A42" s="6">
        <v>35</v>
      </c>
      <c r="B42" s="5" t="s">
        <v>179</v>
      </c>
      <c r="C42" s="6" t="s">
        <v>72</v>
      </c>
      <c r="D42" s="8">
        <v>5305011107895</v>
      </c>
      <c r="E42" s="6" t="s">
        <v>55</v>
      </c>
      <c r="F42" s="26">
        <v>4</v>
      </c>
      <c r="G42" s="6">
        <f t="shared" si="1"/>
        <v>4</v>
      </c>
      <c r="H42" s="6" t="s">
        <v>36</v>
      </c>
    </row>
    <row r="43" spans="1:8" x14ac:dyDescent="0.2">
      <c r="A43" s="6">
        <v>36</v>
      </c>
      <c r="B43" s="4" t="s">
        <v>180</v>
      </c>
      <c r="C43" s="6" t="s">
        <v>60</v>
      </c>
      <c r="D43" s="8">
        <v>5315005514246</v>
      </c>
      <c r="E43" s="6" t="s">
        <v>61</v>
      </c>
      <c r="F43" s="26">
        <v>4</v>
      </c>
      <c r="G43" s="6">
        <f t="shared" si="1"/>
        <v>4</v>
      </c>
      <c r="H43" s="6" t="s">
        <v>36</v>
      </c>
    </row>
    <row r="44" spans="1:8" x14ac:dyDescent="0.2">
      <c r="A44" s="6">
        <v>37</v>
      </c>
      <c r="B44" s="5" t="s">
        <v>181</v>
      </c>
      <c r="C44" s="6" t="s">
        <v>57</v>
      </c>
      <c r="D44" s="8">
        <v>5315007039395</v>
      </c>
      <c r="E44" s="6" t="s">
        <v>58</v>
      </c>
      <c r="F44" s="26">
        <v>2</v>
      </c>
      <c r="G44" s="6">
        <f t="shared" si="1"/>
        <v>2</v>
      </c>
      <c r="H44" s="6" t="s">
        <v>36</v>
      </c>
    </row>
    <row r="45" spans="1:8" x14ac:dyDescent="0.2">
      <c r="A45" s="6">
        <v>38</v>
      </c>
      <c r="B45" s="4" t="s">
        <v>182</v>
      </c>
      <c r="C45" s="6" t="s">
        <v>63</v>
      </c>
      <c r="D45" s="8">
        <v>5315008123734</v>
      </c>
      <c r="E45" s="6" t="s">
        <v>61</v>
      </c>
      <c r="F45" s="26">
        <v>4</v>
      </c>
      <c r="G45" s="6">
        <f t="shared" si="1"/>
        <v>4</v>
      </c>
      <c r="H45" s="6" t="s">
        <v>36</v>
      </c>
    </row>
    <row r="46" spans="1:8" x14ac:dyDescent="0.2">
      <c r="A46" s="6">
        <v>39</v>
      </c>
      <c r="B46" s="5" t="s">
        <v>183</v>
      </c>
      <c r="C46" s="6" t="s">
        <v>121</v>
      </c>
      <c r="D46" s="8">
        <v>5330010076920</v>
      </c>
      <c r="E46" s="6" t="s">
        <v>86</v>
      </c>
      <c r="F46" s="26">
        <v>2</v>
      </c>
      <c r="G46" s="6">
        <f t="shared" si="1"/>
        <v>2</v>
      </c>
      <c r="H46" s="6" t="s">
        <v>36</v>
      </c>
    </row>
    <row r="47" spans="1:8" x14ac:dyDescent="0.2">
      <c r="A47" s="6">
        <v>40</v>
      </c>
      <c r="B47" s="4" t="s">
        <v>184</v>
      </c>
      <c r="C47" s="6" t="s">
        <v>134</v>
      </c>
      <c r="D47" s="8">
        <v>5330010847072</v>
      </c>
      <c r="E47" s="6" t="s">
        <v>86</v>
      </c>
      <c r="F47" s="26">
        <v>2</v>
      </c>
      <c r="G47" s="6">
        <f t="shared" si="1"/>
        <v>2</v>
      </c>
      <c r="H47" s="6" t="s">
        <v>36</v>
      </c>
    </row>
    <row r="48" spans="1:8" x14ac:dyDescent="0.2">
      <c r="A48" s="6">
        <v>41</v>
      </c>
      <c r="B48" s="5" t="s">
        <v>185</v>
      </c>
      <c r="C48" s="6" t="s">
        <v>92</v>
      </c>
      <c r="D48" s="8">
        <v>5330010955760</v>
      </c>
      <c r="E48" s="6" t="s">
        <v>86</v>
      </c>
      <c r="F48" s="26">
        <v>1</v>
      </c>
      <c r="G48" s="6">
        <f t="shared" si="1"/>
        <v>1</v>
      </c>
      <c r="H48" s="6" t="s">
        <v>36</v>
      </c>
    </row>
    <row r="49" spans="1:8" x14ac:dyDescent="0.2">
      <c r="A49" s="6">
        <v>42</v>
      </c>
      <c r="B49" s="4" t="s">
        <v>186</v>
      </c>
      <c r="C49" s="6" t="s">
        <v>85</v>
      </c>
      <c r="D49" s="8">
        <v>5330010955762</v>
      </c>
      <c r="E49" s="6" t="s">
        <v>86</v>
      </c>
      <c r="F49" s="26">
        <v>1</v>
      </c>
      <c r="G49" s="6">
        <f t="shared" si="1"/>
        <v>1</v>
      </c>
      <c r="H49" s="6" t="s">
        <v>36</v>
      </c>
    </row>
    <row r="50" spans="1:8" x14ac:dyDescent="0.2">
      <c r="A50" s="6">
        <v>43</v>
      </c>
      <c r="B50" s="5" t="s">
        <v>187</v>
      </c>
      <c r="C50" s="6" t="s">
        <v>68</v>
      </c>
      <c r="D50" s="8">
        <v>5330012171261</v>
      </c>
      <c r="E50" s="6" t="s">
        <v>32</v>
      </c>
      <c r="F50" s="26">
        <v>1</v>
      </c>
      <c r="G50" s="6">
        <f t="shared" si="1"/>
        <v>1</v>
      </c>
      <c r="H50" s="6" t="s">
        <v>36</v>
      </c>
    </row>
    <row r="51" spans="1:8" x14ac:dyDescent="0.2">
      <c r="A51" s="6">
        <v>44</v>
      </c>
      <c r="B51" s="4" t="s">
        <v>188</v>
      </c>
      <c r="C51" s="6" t="s">
        <v>123</v>
      </c>
      <c r="D51" s="8">
        <v>5330012542961</v>
      </c>
      <c r="E51" s="6" t="s">
        <v>124</v>
      </c>
      <c r="F51" s="26">
        <v>2</v>
      </c>
      <c r="G51" s="6">
        <f t="shared" si="1"/>
        <v>2</v>
      </c>
      <c r="H51" s="6" t="s">
        <v>36</v>
      </c>
    </row>
    <row r="52" spans="1:8" x14ac:dyDescent="0.2">
      <c r="A52" s="6">
        <v>45</v>
      </c>
      <c r="B52" s="5" t="s">
        <v>189</v>
      </c>
      <c r="C52" s="6" t="s">
        <v>76</v>
      </c>
      <c r="D52" s="8">
        <v>5330013232810</v>
      </c>
      <c r="E52" s="6" t="s">
        <v>77</v>
      </c>
      <c r="F52" s="26">
        <v>1</v>
      </c>
      <c r="G52" s="6">
        <f t="shared" si="1"/>
        <v>1</v>
      </c>
      <c r="H52" s="6" t="s">
        <v>36</v>
      </c>
    </row>
    <row r="53" spans="1:8" x14ac:dyDescent="0.2">
      <c r="A53" s="6">
        <v>46</v>
      </c>
      <c r="B53" s="4" t="s">
        <v>190</v>
      </c>
      <c r="C53" s="6" t="s">
        <v>102</v>
      </c>
      <c r="D53" s="8">
        <v>5331010071626</v>
      </c>
      <c r="E53" s="6" t="s">
        <v>27</v>
      </c>
      <c r="F53" s="26">
        <v>1</v>
      </c>
      <c r="G53" s="6">
        <f t="shared" si="1"/>
        <v>1</v>
      </c>
      <c r="H53" s="6" t="s">
        <v>36</v>
      </c>
    </row>
    <row r="54" spans="1:8" x14ac:dyDescent="0.2">
      <c r="A54" s="6">
        <v>47</v>
      </c>
      <c r="B54" s="29" t="s">
        <v>193</v>
      </c>
      <c r="C54" s="21" t="s">
        <v>192</v>
      </c>
      <c r="D54" s="22">
        <v>5331005849555</v>
      </c>
      <c r="E54" s="22" t="s">
        <v>27</v>
      </c>
      <c r="F54" s="23">
        <v>1</v>
      </c>
      <c r="G54" s="21">
        <v>1</v>
      </c>
      <c r="H54" s="21" t="s">
        <v>36</v>
      </c>
    </row>
  </sheetData>
  <mergeCells count="2">
    <mergeCell ref="D2:E2"/>
    <mergeCell ref="D5:F5"/>
  </mergeCells>
  <hyperlinks>
    <hyperlink ref="C35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  <pageSetup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tabSelected="1" workbookViewId="0">
      <selection activeCell="F21" sqref="F21"/>
    </sheetView>
  </sheetViews>
  <sheetFormatPr defaultRowHeight="12.75" x14ac:dyDescent="0.2"/>
  <cols>
    <col min="2" max="2" width="16.140625" bestFit="1" customWidth="1"/>
    <col min="3" max="3" width="14.140625" bestFit="1" customWidth="1"/>
    <col min="4" max="4" width="20.42578125" bestFit="1" customWidth="1"/>
    <col min="8" max="8" width="12.5703125" customWidth="1"/>
  </cols>
  <sheetData>
    <row r="1" spans="1:7" x14ac:dyDescent="0.2">
      <c r="A1" s="5" t="s">
        <v>16</v>
      </c>
      <c r="B1" s="5" t="s">
        <v>18</v>
      </c>
      <c r="C1" s="4" t="s">
        <v>0</v>
      </c>
      <c r="D1" s="5" t="s">
        <v>1</v>
      </c>
      <c r="E1" s="5" t="s">
        <v>2</v>
      </c>
      <c r="F1" s="5" t="s">
        <v>20</v>
      </c>
      <c r="G1" s="5" t="s">
        <v>15</v>
      </c>
    </row>
    <row r="2" spans="1:7" x14ac:dyDescent="0.2">
      <c r="A2" s="6" t="s">
        <v>150</v>
      </c>
      <c r="B2" s="6" t="s">
        <v>94</v>
      </c>
      <c r="C2" s="8">
        <v>5330005805055</v>
      </c>
      <c r="D2" s="6" t="s">
        <v>28</v>
      </c>
      <c r="E2" s="26">
        <v>20</v>
      </c>
      <c r="F2" s="6">
        <f t="shared" ref="F2:F23" si="0">E2*1</f>
        <v>20</v>
      </c>
      <c r="G2" s="6" t="s">
        <v>36</v>
      </c>
    </row>
    <row r="3" spans="1:7" x14ac:dyDescent="0.2">
      <c r="A3" s="6" t="s">
        <v>146</v>
      </c>
      <c r="B3" s="6" t="s">
        <v>54</v>
      </c>
      <c r="C3" s="8">
        <v>5305010717132</v>
      </c>
      <c r="D3" s="6" t="s">
        <v>55</v>
      </c>
      <c r="E3" s="26">
        <v>4</v>
      </c>
      <c r="F3" s="6">
        <f t="shared" si="0"/>
        <v>4</v>
      </c>
      <c r="G3" s="6" t="s">
        <v>36</v>
      </c>
    </row>
    <row r="4" spans="1:7" x14ac:dyDescent="0.2">
      <c r="A4" s="6" t="s">
        <v>169</v>
      </c>
      <c r="B4" s="6" t="s">
        <v>138</v>
      </c>
      <c r="C4" s="8">
        <v>5331006185361</v>
      </c>
      <c r="D4" s="6" t="s">
        <v>27</v>
      </c>
      <c r="E4" s="26">
        <v>2</v>
      </c>
      <c r="F4" s="6">
        <f t="shared" si="0"/>
        <v>2</v>
      </c>
      <c r="G4" s="6" t="s">
        <v>36</v>
      </c>
    </row>
    <row r="5" spans="1:7" x14ac:dyDescent="0.2">
      <c r="A5" s="6" t="s">
        <v>158</v>
      </c>
      <c r="B5" s="6" t="s">
        <v>106</v>
      </c>
      <c r="C5" s="8">
        <v>5331005421365</v>
      </c>
      <c r="D5" s="6" t="s">
        <v>27</v>
      </c>
      <c r="E5" s="26">
        <v>1</v>
      </c>
      <c r="F5" s="6">
        <f t="shared" si="0"/>
        <v>1</v>
      </c>
      <c r="G5" s="6" t="s">
        <v>36</v>
      </c>
    </row>
    <row r="6" spans="1:7" x14ac:dyDescent="0.2">
      <c r="A6" s="6" t="s">
        <v>168</v>
      </c>
      <c r="B6" s="6" t="s">
        <v>136</v>
      </c>
      <c r="C6" s="8">
        <v>5331006181920</v>
      </c>
      <c r="D6" s="6" t="s">
        <v>27</v>
      </c>
      <c r="E6" s="26">
        <v>1</v>
      </c>
      <c r="F6" s="6">
        <f t="shared" si="0"/>
        <v>1</v>
      </c>
      <c r="G6" s="6" t="s">
        <v>36</v>
      </c>
    </row>
    <row r="7" spans="1:7" x14ac:dyDescent="0.2">
      <c r="A7" s="6" t="s">
        <v>165</v>
      </c>
      <c r="B7" s="6" t="s">
        <v>97</v>
      </c>
      <c r="C7" s="8">
        <v>5331005841840</v>
      </c>
      <c r="D7" s="6" t="s">
        <v>27</v>
      </c>
      <c r="E7" s="26">
        <v>10</v>
      </c>
      <c r="F7" s="6">
        <f t="shared" si="0"/>
        <v>10</v>
      </c>
      <c r="G7" s="6" t="s">
        <v>36</v>
      </c>
    </row>
    <row r="8" spans="1:7" x14ac:dyDescent="0.2">
      <c r="A8" s="6" t="s">
        <v>156</v>
      </c>
      <c r="B8" s="6" t="s">
        <v>118</v>
      </c>
      <c r="C8" s="8">
        <v>5331002920580</v>
      </c>
      <c r="D8" s="6" t="s">
        <v>27</v>
      </c>
      <c r="E8" s="26">
        <v>5</v>
      </c>
      <c r="F8" s="6">
        <f t="shared" si="0"/>
        <v>5</v>
      </c>
      <c r="G8" s="6" t="s">
        <v>36</v>
      </c>
    </row>
    <row r="9" spans="1:7" x14ac:dyDescent="0.2">
      <c r="A9" s="6" t="s">
        <v>166</v>
      </c>
      <c r="B9" s="6" t="s">
        <v>128</v>
      </c>
      <c r="C9" s="8">
        <v>5331005857723</v>
      </c>
      <c r="D9" s="6" t="s">
        <v>27</v>
      </c>
      <c r="E9" s="26">
        <v>4</v>
      </c>
      <c r="F9" s="6">
        <f t="shared" si="0"/>
        <v>4</v>
      </c>
      <c r="G9" s="6" t="s">
        <v>36</v>
      </c>
    </row>
    <row r="10" spans="1:7" x14ac:dyDescent="0.2">
      <c r="A10" s="8" t="s">
        <v>154</v>
      </c>
      <c r="B10" s="6" t="s">
        <v>34</v>
      </c>
      <c r="C10" s="8">
        <v>5331001661076</v>
      </c>
      <c r="D10" s="6" t="s">
        <v>35</v>
      </c>
      <c r="E10" s="26">
        <v>2</v>
      </c>
      <c r="F10" s="6">
        <f t="shared" si="0"/>
        <v>2</v>
      </c>
      <c r="G10" s="6" t="s">
        <v>36</v>
      </c>
    </row>
    <row r="11" spans="1:7" x14ac:dyDescent="0.2">
      <c r="A11" s="6" t="s">
        <v>161</v>
      </c>
      <c r="B11" s="6" t="s">
        <v>74</v>
      </c>
      <c r="C11" s="8">
        <v>5331005799833</v>
      </c>
      <c r="D11" s="6" t="s">
        <v>27</v>
      </c>
      <c r="E11" s="26">
        <v>1</v>
      </c>
      <c r="F11" s="6">
        <f t="shared" si="0"/>
        <v>1</v>
      </c>
      <c r="G11" s="6" t="s">
        <v>36</v>
      </c>
    </row>
    <row r="12" spans="1:7" x14ac:dyDescent="0.2">
      <c r="A12" s="6" t="s">
        <v>167</v>
      </c>
      <c r="B12" s="6" t="s">
        <v>83</v>
      </c>
      <c r="C12" s="8">
        <v>5331005992934</v>
      </c>
      <c r="D12" s="6" t="s">
        <v>27</v>
      </c>
      <c r="E12" s="26">
        <v>1</v>
      </c>
      <c r="F12" s="6">
        <f t="shared" si="0"/>
        <v>1</v>
      </c>
      <c r="G12" s="6" t="s">
        <v>36</v>
      </c>
    </row>
    <row r="13" spans="1:7" x14ac:dyDescent="0.2">
      <c r="A13" s="6" t="s">
        <v>148</v>
      </c>
      <c r="B13" s="6" t="s">
        <v>130</v>
      </c>
      <c r="C13" s="8">
        <v>5330000575709</v>
      </c>
      <c r="D13" s="6" t="s">
        <v>77</v>
      </c>
      <c r="E13" s="26">
        <v>4</v>
      </c>
      <c r="F13" s="6">
        <f t="shared" si="0"/>
        <v>4</v>
      </c>
      <c r="G13" s="6" t="s">
        <v>36</v>
      </c>
    </row>
    <row r="14" spans="1:7" x14ac:dyDescent="0.2">
      <c r="A14" s="6" t="s">
        <v>163</v>
      </c>
      <c r="B14" s="6" t="s">
        <v>30</v>
      </c>
      <c r="C14" s="8">
        <v>5331005822133</v>
      </c>
      <c r="D14" s="6" t="s">
        <v>27</v>
      </c>
      <c r="E14" s="26">
        <v>1</v>
      </c>
      <c r="F14" s="6">
        <f t="shared" si="0"/>
        <v>1</v>
      </c>
      <c r="G14" s="6" t="s">
        <v>36</v>
      </c>
    </row>
    <row r="15" spans="1:7" x14ac:dyDescent="0.2">
      <c r="A15" s="6" t="s">
        <v>147</v>
      </c>
      <c r="B15" s="6" t="s">
        <v>52</v>
      </c>
      <c r="C15" s="8">
        <v>5310006809303</v>
      </c>
      <c r="D15" s="6" t="s">
        <v>31</v>
      </c>
      <c r="E15" s="26">
        <v>4</v>
      </c>
      <c r="F15" s="6">
        <f t="shared" si="0"/>
        <v>4</v>
      </c>
      <c r="G15" s="6" t="s">
        <v>36</v>
      </c>
    </row>
    <row r="16" spans="1:7" x14ac:dyDescent="0.2">
      <c r="A16" s="6" t="s">
        <v>152</v>
      </c>
      <c r="B16" s="6" t="s">
        <v>126</v>
      </c>
      <c r="C16" s="8">
        <v>5330008389773</v>
      </c>
      <c r="D16" s="6" t="s">
        <v>77</v>
      </c>
      <c r="E16" s="26">
        <v>8</v>
      </c>
      <c r="F16" s="6">
        <f t="shared" si="0"/>
        <v>8</v>
      </c>
      <c r="G16" s="6" t="s">
        <v>36</v>
      </c>
    </row>
    <row r="17" spans="1:7" x14ac:dyDescent="0.2">
      <c r="A17" s="6" t="s">
        <v>160</v>
      </c>
      <c r="B17" s="6" t="s">
        <v>90</v>
      </c>
      <c r="C17" s="8">
        <v>5331005793163</v>
      </c>
      <c r="D17" s="6" t="s">
        <v>27</v>
      </c>
      <c r="E17" s="26">
        <v>1</v>
      </c>
      <c r="F17" s="6">
        <f t="shared" si="0"/>
        <v>1</v>
      </c>
      <c r="G17" s="6" t="s">
        <v>36</v>
      </c>
    </row>
    <row r="18" spans="1:7" x14ac:dyDescent="0.2">
      <c r="A18" s="8" t="s">
        <v>149</v>
      </c>
      <c r="B18" s="6" t="s">
        <v>48</v>
      </c>
      <c r="C18" s="8">
        <v>5330001554788</v>
      </c>
      <c r="D18" s="6" t="s">
        <v>28</v>
      </c>
      <c r="E18" s="26">
        <v>3</v>
      </c>
      <c r="F18" s="6">
        <f t="shared" si="0"/>
        <v>3</v>
      </c>
      <c r="G18" s="6" t="s">
        <v>36</v>
      </c>
    </row>
    <row r="19" spans="1:7" x14ac:dyDescent="0.2">
      <c r="A19" s="6" t="s">
        <v>170</v>
      </c>
      <c r="B19" s="6" t="s">
        <v>50</v>
      </c>
      <c r="C19" s="8">
        <v>5331006311346</v>
      </c>
      <c r="D19" s="6" t="s">
        <v>27</v>
      </c>
      <c r="E19" s="26">
        <v>3</v>
      </c>
      <c r="F19" s="6">
        <f t="shared" si="0"/>
        <v>3</v>
      </c>
      <c r="G19" s="6" t="s">
        <v>36</v>
      </c>
    </row>
    <row r="20" spans="1:7" x14ac:dyDescent="0.2">
      <c r="A20" s="6" t="s">
        <v>162</v>
      </c>
      <c r="B20" s="6" t="s">
        <v>88</v>
      </c>
      <c r="C20" s="8">
        <v>5331005804394</v>
      </c>
      <c r="D20" s="6" t="s">
        <v>27</v>
      </c>
      <c r="E20" s="26">
        <v>2</v>
      </c>
      <c r="F20" s="6">
        <f t="shared" si="0"/>
        <v>2</v>
      </c>
      <c r="G20" s="6" t="s">
        <v>36</v>
      </c>
    </row>
    <row r="21" spans="1:7" x14ac:dyDescent="0.2">
      <c r="A21" s="6" t="s">
        <v>171</v>
      </c>
      <c r="B21" s="6" t="s">
        <v>81</v>
      </c>
      <c r="C21" s="8">
        <v>5331012090800</v>
      </c>
      <c r="D21" s="6" t="s">
        <v>27</v>
      </c>
      <c r="E21" s="26">
        <v>1</v>
      </c>
      <c r="F21" s="6">
        <f t="shared" si="0"/>
        <v>1</v>
      </c>
      <c r="G21" s="6" t="s">
        <v>36</v>
      </c>
    </row>
    <row r="22" spans="1:7" x14ac:dyDescent="0.2">
      <c r="A22" s="6" t="s">
        <v>164</v>
      </c>
      <c r="B22" s="6" t="s">
        <v>132</v>
      </c>
      <c r="C22" s="8">
        <v>5331005822855</v>
      </c>
      <c r="D22" s="6" t="s">
        <v>27</v>
      </c>
      <c r="E22" s="26">
        <v>2</v>
      </c>
      <c r="F22" s="6">
        <f t="shared" si="0"/>
        <v>2</v>
      </c>
      <c r="G22" s="6" t="s">
        <v>36</v>
      </c>
    </row>
    <row r="23" spans="1:7" x14ac:dyDescent="0.2">
      <c r="A23" s="6" t="s">
        <v>151</v>
      </c>
      <c r="B23" s="6" t="s">
        <v>79</v>
      </c>
      <c r="C23" s="8">
        <v>5330006188899</v>
      </c>
      <c r="D23" s="6" t="s">
        <v>77</v>
      </c>
      <c r="E23" s="26">
        <v>2</v>
      </c>
      <c r="F23" s="6">
        <f t="shared" si="0"/>
        <v>2</v>
      </c>
      <c r="G23" s="6" t="s">
        <v>36</v>
      </c>
    </row>
    <row r="24" spans="1:7" x14ac:dyDescent="0.2">
      <c r="A24" s="27" t="s">
        <v>195</v>
      </c>
      <c r="B24" s="6" t="s">
        <v>196</v>
      </c>
      <c r="C24" s="8">
        <v>5330000888719</v>
      </c>
      <c r="D24" s="6" t="s">
        <v>197</v>
      </c>
      <c r="E24" s="26">
        <v>4</v>
      </c>
      <c r="F24" s="26">
        <v>4</v>
      </c>
      <c r="G24" s="6" t="s">
        <v>198</v>
      </c>
    </row>
    <row r="25" spans="1:7" x14ac:dyDescent="0.2">
      <c r="A25" s="8" t="s">
        <v>155</v>
      </c>
      <c r="B25" s="6" t="s">
        <v>42</v>
      </c>
      <c r="C25" s="8">
        <v>5331001661079</v>
      </c>
      <c r="D25" s="6" t="s">
        <v>27</v>
      </c>
      <c r="E25" s="26">
        <v>1</v>
      </c>
      <c r="F25" s="6">
        <f t="shared" ref="F25:F46" si="1">E25*1</f>
        <v>1</v>
      </c>
      <c r="G25" s="6" t="s">
        <v>36</v>
      </c>
    </row>
    <row r="26" spans="1:7" x14ac:dyDescent="0.2">
      <c r="A26" s="6" t="s">
        <v>145</v>
      </c>
      <c r="B26" s="6" t="s">
        <v>110</v>
      </c>
      <c r="C26" s="8">
        <v>5305002400091</v>
      </c>
      <c r="D26" s="6" t="s">
        <v>55</v>
      </c>
      <c r="E26" s="26">
        <v>8</v>
      </c>
      <c r="F26" s="6">
        <f t="shared" si="1"/>
        <v>8</v>
      </c>
      <c r="G26" s="6" t="s">
        <v>36</v>
      </c>
    </row>
    <row r="27" spans="1:7" x14ac:dyDescent="0.2">
      <c r="A27" s="6" t="s">
        <v>159</v>
      </c>
      <c r="B27" s="6" t="s">
        <v>116</v>
      </c>
      <c r="C27" s="8">
        <v>5331005793158</v>
      </c>
      <c r="D27" s="6" t="s">
        <v>27</v>
      </c>
      <c r="E27" s="26">
        <v>2</v>
      </c>
      <c r="F27" s="6">
        <f t="shared" si="1"/>
        <v>2</v>
      </c>
      <c r="G27" s="6" t="s">
        <v>36</v>
      </c>
    </row>
    <row r="28" spans="1:7" x14ac:dyDescent="0.2">
      <c r="A28" s="8" t="s">
        <v>172</v>
      </c>
      <c r="B28" s="6" t="s">
        <v>38</v>
      </c>
      <c r="C28" s="8">
        <v>5331001661086</v>
      </c>
      <c r="D28" s="6" t="s">
        <v>27</v>
      </c>
      <c r="E28" s="26">
        <v>1</v>
      </c>
      <c r="F28" s="6">
        <f t="shared" si="1"/>
        <v>1</v>
      </c>
      <c r="G28" s="6" t="s">
        <v>36</v>
      </c>
    </row>
    <row r="29" spans="1:7" x14ac:dyDescent="0.2">
      <c r="A29" s="6" t="s">
        <v>173</v>
      </c>
      <c r="B29" s="6" t="s">
        <v>70</v>
      </c>
      <c r="C29" s="8">
        <v>5305003899331</v>
      </c>
      <c r="D29" s="6" t="s">
        <v>55</v>
      </c>
      <c r="E29" s="26">
        <v>6</v>
      </c>
      <c r="F29" s="6">
        <f t="shared" si="1"/>
        <v>6</v>
      </c>
      <c r="G29" s="6" t="s">
        <v>36</v>
      </c>
    </row>
    <row r="30" spans="1:7" x14ac:dyDescent="0.2">
      <c r="A30" s="8" t="s">
        <v>174</v>
      </c>
      <c r="B30" s="6" t="s">
        <v>108</v>
      </c>
      <c r="C30" s="8">
        <v>5305005135639</v>
      </c>
      <c r="D30" s="6" t="s">
        <v>55</v>
      </c>
      <c r="E30" s="26">
        <v>3</v>
      </c>
      <c r="F30" s="6">
        <f t="shared" si="1"/>
        <v>3</v>
      </c>
      <c r="G30" s="6" t="s">
        <v>36</v>
      </c>
    </row>
    <row r="31" spans="1:7" x14ac:dyDescent="0.2">
      <c r="A31" s="6" t="s">
        <v>175</v>
      </c>
      <c r="B31" s="6" t="s">
        <v>44</v>
      </c>
      <c r="C31" s="8">
        <v>5305008198403</v>
      </c>
      <c r="D31" s="6" t="s">
        <v>45</v>
      </c>
      <c r="E31" s="26">
        <v>3</v>
      </c>
      <c r="F31" s="6">
        <f t="shared" si="1"/>
        <v>3</v>
      </c>
      <c r="G31" s="6" t="s">
        <v>36</v>
      </c>
    </row>
    <row r="32" spans="1:7" x14ac:dyDescent="0.2">
      <c r="A32" s="8" t="s">
        <v>176</v>
      </c>
      <c r="B32" s="6" t="s">
        <v>100</v>
      </c>
      <c r="C32" s="8">
        <v>5305008939544</v>
      </c>
      <c r="D32" s="6" t="s">
        <v>55</v>
      </c>
      <c r="E32" s="26">
        <v>2</v>
      </c>
      <c r="F32" s="6">
        <f t="shared" si="1"/>
        <v>2</v>
      </c>
      <c r="G32" s="6" t="s">
        <v>36</v>
      </c>
    </row>
    <row r="33" spans="1:7" x14ac:dyDescent="0.2">
      <c r="A33" s="6" t="s">
        <v>177</v>
      </c>
      <c r="B33" s="6" t="s">
        <v>104</v>
      </c>
      <c r="C33" s="8">
        <v>5305010071518</v>
      </c>
      <c r="D33" s="6" t="s">
        <v>45</v>
      </c>
      <c r="E33" s="26">
        <v>2</v>
      </c>
      <c r="F33" s="6">
        <f t="shared" si="1"/>
        <v>2</v>
      </c>
      <c r="G33" s="6" t="s">
        <v>36</v>
      </c>
    </row>
    <row r="34" spans="1:7" x14ac:dyDescent="0.2">
      <c r="A34" s="8" t="s">
        <v>178</v>
      </c>
      <c r="B34" s="6" t="s">
        <v>65</v>
      </c>
      <c r="C34" s="8">
        <v>5305010220195</v>
      </c>
      <c r="D34" s="6" t="s">
        <v>55</v>
      </c>
      <c r="E34" s="26">
        <v>6</v>
      </c>
      <c r="F34" s="6">
        <f t="shared" si="1"/>
        <v>6</v>
      </c>
      <c r="G34" s="6" t="s">
        <v>36</v>
      </c>
    </row>
    <row r="35" spans="1:7" x14ac:dyDescent="0.2">
      <c r="A35" s="6" t="s">
        <v>179</v>
      </c>
      <c r="B35" s="6" t="s">
        <v>72</v>
      </c>
      <c r="C35" s="8">
        <v>5305011107895</v>
      </c>
      <c r="D35" s="6" t="s">
        <v>55</v>
      </c>
      <c r="E35" s="26">
        <v>4</v>
      </c>
      <c r="F35" s="6">
        <f t="shared" si="1"/>
        <v>4</v>
      </c>
      <c r="G35" s="6" t="s">
        <v>36</v>
      </c>
    </row>
    <row r="36" spans="1:7" x14ac:dyDescent="0.2">
      <c r="A36" s="8" t="s">
        <v>180</v>
      </c>
      <c r="B36" s="6" t="s">
        <v>60</v>
      </c>
      <c r="C36" s="8">
        <v>5315005514246</v>
      </c>
      <c r="D36" s="6" t="s">
        <v>61</v>
      </c>
      <c r="E36" s="26">
        <v>4</v>
      </c>
      <c r="F36" s="6">
        <f t="shared" si="1"/>
        <v>4</v>
      </c>
      <c r="G36" s="6" t="s">
        <v>36</v>
      </c>
    </row>
    <row r="37" spans="1:7" x14ac:dyDescent="0.2">
      <c r="A37" s="6" t="s">
        <v>181</v>
      </c>
      <c r="B37" s="6" t="s">
        <v>57</v>
      </c>
      <c r="C37" s="8">
        <v>5315007039395</v>
      </c>
      <c r="D37" s="6" t="s">
        <v>58</v>
      </c>
      <c r="E37" s="26">
        <v>2</v>
      </c>
      <c r="F37" s="6">
        <f t="shared" si="1"/>
        <v>2</v>
      </c>
      <c r="G37" s="6" t="s">
        <v>36</v>
      </c>
    </row>
    <row r="38" spans="1:7" x14ac:dyDescent="0.2">
      <c r="A38" s="8" t="s">
        <v>182</v>
      </c>
      <c r="B38" s="6" t="s">
        <v>63</v>
      </c>
      <c r="C38" s="8">
        <v>5315008123734</v>
      </c>
      <c r="D38" s="6" t="s">
        <v>61</v>
      </c>
      <c r="E38" s="26">
        <v>4</v>
      </c>
      <c r="F38" s="6">
        <f t="shared" si="1"/>
        <v>4</v>
      </c>
      <c r="G38" s="6" t="s">
        <v>36</v>
      </c>
    </row>
    <row r="39" spans="1:7" x14ac:dyDescent="0.2">
      <c r="A39" s="6" t="s">
        <v>183</v>
      </c>
      <c r="B39" s="6" t="s">
        <v>121</v>
      </c>
      <c r="C39" s="8">
        <v>5330010076920</v>
      </c>
      <c r="D39" s="6" t="s">
        <v>86</v>
      </c>
      <c r="E39" s="26">
        <v>2</v>
      </c>
      <c r="F39" s="6">
        <f t="shared" si="1"/>
        <v>2</v>
      </c>
      <c r="G39" s="6" t="s">
        <v>36</v>
      </c>
    </row>
    <row r="40" spans="1:7" x14ac:dyDescent="0.2">
      <c r="A40" s="8" t="s">
        <v>184</v>
      </c>
      <c r="B40" s="6" t="s">
        <v>134</v>
      </c>
      <c r="C40" s="8">
        <v>5330010847072</v>
      </c>
      <c r="D40" s="6" t="s">
        <v>86</v>
      </c>
      <c r="E40" s="26">
        <v>2</v>
      </c>
      <c r="F40" s="6">
        <f t="shared" si="1"/>
        <v>2</v>
      </c>
      <c r="G40" s="6" t="s">
        <v>36</v>
      </c>
    </row>
    <row r="41" spans="1:7" x14ac:dyDescent="0.2">
      <c r="A41" s="6" t="s">
        <v>185</v>
      </c>
      <c r="B41" s="6" t="s">
        <v>92</v>
      </c>
      <c r="C41" s="8">
        <v>5330010955760</v>
      </c>
      <c r="D41" s="6" t="s">
        <v>86</v>
      </c>
      <c r="E41" s="26">
        <v>1</v>
      </c>
      <c r="F41" s="6">
        <f t="shared" si="1"/>
        <v>1</v>
      </c>
      <c r="G41" s="6" t="s">
        <v>36</v>
      </c>
    </row>
    <row r="42" spans="1:7" x14ac:dyDescent="0.2">
      <c r="A42" s="8" t="s">
        <v>186</v>
      </c>
      <c r="B42" s="6" t="s">
        <v>85</v>
      </c>
      <c r="C42" s="8">
        <v>5330010955762</v>
      </c>
      <c r="D42" s="6" t="s">
        <v>86</v>
      </c>
      <c r="E42" s="26">
        <v>1</v>
      </c>
      <c r="F42" s="6">
        <f t="shared" si="1"/>
        <v>1</v>
      </c>
      <c r="G42" s="6" t="s">
        <v>36</v>
      </c>
    </row>
    <row r="43" spans="1:7" x14ac:dyDescent="0.2">
      <c r="A43" s="6" t="s">
        <v>187</v>
      </c>
      <c r="B43" s="6" t="s">
        <v>68</v>
      </c>
      <c r="C43" s="8">
        <v>5330012171261</v>
      </c>
      <c r="D43" s="6" t="s">
        <v>32</v>
      </c>
      <c r="E43" s="26">
        <v>1</v>
      </c>
      <c r="F43" s="6">
        <f t="shared" si="1"/>
        <v>1</v>
      </c>
      <c r="G43" s="6" t="s">
        <v>36</v>
      </c>
    </row>
    <row r="44" spans="1:7" x14ac:dyDescent="0.2">
      <c r="A44" s="8" t="s">
        <v>188</v>
      </c>
      <c r="B44" s="6" t="s">
        <v>123</v>
      </c>
      <c r="C44" s="8">
        <v>5330012542961</v>
      </c>
      <c r="D44" s="6" t="s">
        <v>124</v>
      </c>
      <c r="E44" s="26">
        <v>2</v>
      </c>
      <c r="F44" s="6">
        <f t="shared" si="1"/>
        <v>2</v>
      </c>
      <c r="G44" s="6" t="s">
        <v>36</v>
      </c>
    </row>
    <row r="45" spans="1:7" x14ac:dyDescent="0.2">
      <c r="A45" s="6" t="s">
        <v>189</v>
      </c>
      <c r="B45" s="6" t="s">
        <v>76</v>
      </c>
      <c r="C45" s="8">
        <v>5330013232810</v>
      </c>
      <c r="D45" s="6" t="s">
        <v>77</v>
      </c>
      <c r="E45" s="26">
        <v>1</v>
      </c>
      <c r="F45" s="6">
        <f t="shared" si="1"/>
        <v>1</v>
      </c>
      <c r="G45" s="6" t="s">
        <v>36</v>
      </c>
    </row>
    <row r="46" spans="1:7" x14ac:dyDescent="0.2">
      <c r="A46" s="8" t="s">
        <v>190</v>
      </c>
      <c r="B46" s="6" t="s">
        <v>102</v>
      </c>
      <c r="C46" s="8">
        <v>5331010071626</v>
      </c>
      <c r="D46" s="6" t="s">
        <v>27</v>
      </c>
      <c r="E46" s="26">
        <v>1</v>
      </c>
      <c r="F46" s="6">
        <f t="shared" si="1"/>
        <v>1</v>
      </c>
      <c r="G46" s="6" t="s">
        <v>36</v>
      </c>
    </row>
    <row r="47" spans="1:7" x14ac:dyDescent="0.2">
      <c r="A47" s="21" t="s">
        <v>193</v>
      </c>
      <c r="B47" s="21" t="s">
        <v>192</v>
      </c>
      <c r="C47" s="22">
        <v>5331005849555</v>
      </c>
      <c r="D47" s="22" t="s">
        <v>27</v>
      </c>
      <c r="E47" s="23">
        <v>1</v>
      </c>
      <c r="F47" s="21">
        <v>1</v>
      </c>
      <c r="G47" s="21" t="s">
        <v>36</v>
      </c>
    </row>
  </sheetData>
  <hyperlinks>
    <hyperlink ref="B28" r:id="rId1" display="https://mroapps.hill.af.mil/componentWhereUsed/index.asp?REMEMBER=FALSE&amp;PARENTORG=100&amp;ITEMNO=MS16625-1106&amp;PLANT=50&amp;ORGANIZATION=all&amp;MEMORY=FALSE&amp;DATABASE=MAIN&amp;SSO=TRUE&amp;ACTION=QUERY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Baseline</vt:lpstr>
      <vt:lpstr>Rev A</vt:lpstr>
      <vt:lpstr>REV B</vt:lpstr>
      <vt:lpstr>REV C</vt:lpstr>
      <vt:lpstr>TBDB</vt:lpstr>
      <vt:lpstr>Baseline!Print_Area</vt:lpstr>
      <vt:lpstr>'Rev A'!Print_Area</vt:lpstr>
      <vt:lpstr>'REV B'!Print_Area</vt:lpstr>
      <vt:lpstr>'REV C'!Print_Area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2015-12-09T21:41:04Z</cp:lastPrinted>
  <dcterms:created xsi:type="dcterms:W3CDTF">2004-09-30T17:31:35Z</dcterms:created>
  <dcterms:modified xsi:type="dcterms:W3CDTF">2016-01-28T16:24:38Z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</Properties>
</file>